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Projektavimas\Konkurso sąlygos paskelbimui\"/>
    </mc:Choice>
  </mc:AlternateContent>
  <bookViews>
    <workbookView xWindow="0" yWindow="0" windowWidth="28800" windowHeight="12300"/>
  </bookViews>
  <sheets>
    <sheet name="Lapas1" sheetId="1" r:id="rId1"/>
  </sheets>
  <definedNames>
    <definedName name="_xlnm.Print_Area" localSheetId="0">Lapas1!$A$1:$I$128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49" i="1" l="1"/>
  <c r="H62" i="1" l="1"/>
  <c r="I62" i="1" s="1"/>
  <c r="H61" i="1"/>
  <c r="I61" i="1" s="1"/>
  <c r="H60" i="1"/>
  <c r="I60" i="1" s="1"/>
  <c r="H59" i="1"/>
  <c r="I59" i="1" s="1"/>
  <c r="H58" i="1"/>
  <c r="I58" i="1" s="1"/>
  <c r="H57" i="1"/>
  <c r="I57" i="1" l="1"/>
  <c r="I63" i="1" s="1"/>
  <c r="H63" i="1"/>
  <c r="H42" i="1"/>
  <c r="I42" i="1" s="1"/>
  <c r="H41" i="1"/>
  <c r="I41" i="1" s="1"/>
  <c r="H40" i="1"/>
  <c r="I40" i="1" s="1"/>
  <c r="H38" i="1"/>
  <c r="I38" i="1" s="1"/>
  <c r="H39" i="1" l="1"/>
  <c r="I39" i="1" s="1"/>
  <c r="H37" i="1"/>
  <c r="I37" i="1" l="1"/>
  <c r="I43" i="1" s="1"/>
  <c r="H43" i="1"/>
  <c r="F49" i="1"/>
  <c r="B26" i="1" l="1"/>
  <c r="G49" i="1"/>
  <c r="B24" i="1" s="1"/>
</calcChain>
</file>

<file path=xl/sharedStrings.xml><?xml version="1.0" encoding="utf-8"?>
<sst xmlns="http://schemas.openxmlformats.org/spreadsheetml/2006/main" count="143" uniqueCount="97">
  <si>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</si>
  <si>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</si>
  <si>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</si>
  <si>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</si>
  <si>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</si>
  <si>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</si>
  <si>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</si>
  <si>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</si>
  <si>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PVM tarifas %</t>
  </si>
  <si>
    <t>be PVM (Eur)</t>
  </si>
  <si>
    <t>su PVM (Eur)</t>
  </si>
  <si>
    <t>Iš viso:</t>
  </si>
  <si>
    <t>Pateikto dokumento pavadinimas</t>
  </si>
  <si>
    <t xml:space="preserve">Bendra planuojama kaina </t>
  </si>
  <si>
    <t>(data)</t>
  </si>
  <si>
    <t xml:space="preserve">PASIŪLYMAS </t>
  </si>
  <si>
    <t>Eur su PVM</t>
  </si>
  <si>
    <t>Bendra planuojama kaina:</t>
  </si>
  <si>
    <t>Vieneto įkainis, Eur (be PVM)</t>
  </si>
  <si>
    <t>be PVM</t>
  </si>
  <si>
    <t>su PVM</t>
  </si>
  <si>
    <t>Konkurso sąlygų 2 priedas</t>
  </si>
  <si>
    <t>Tiekėjo atsiskaitomosios sąskaitos Nr., bankas, banko kodas</t>
  </si>
  <si>
    <t>Dokumento puslapių skaičius</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</si>
  <si>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</si>
  <si>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Pastabos: </t>
  </si>
  <si>
    <t>1.2.</t>
  </si>
  <si>
    <t>vnt.</t>
  </si>
  <si>
    <t>Paslaugų pavadinimas</t>
  </si>
  <si>
    <t>1.</t>
  </si>
  <si>
    <t>2 lentelė</t>
  </si>
  <si>
    <t>Tais atvejais, kai pagal galiojančius teisės aktus tiekėjui nereikia mokėti PVM, nurodyti juridinį pagrindą: .....................</t>
  </si>
  <si>
    <t>Eur be PVM</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</si>
  <si>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</si>
  <si>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</si>
  <si>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preliminariosios sutarties pasirašymui ir įsipareigojimui.</t>
  </si>
  <si>
    <t>8. Jeigu mūsų pasiūlymas bus priimtas, mes sutinkame konkurso sąlygose nurodytu terminu sudaryti preliminariąją sutartį.</t>
  </si>
  <si>
    <t>9. Vykdant sutartį pasitelksiu šiuos ūkio subjektus, kurių pajėgumais remiuosi¹</t>
  </si>
  <si>
    <t xml:space="preserve">Ūkio subjekto, kurio pajėgumais tiekėjas remiasi, pavadinimas,kodas, adresas </t>
  </si>
  <si>
    <t xml:space="preserve">Subteikėjo pavadinimas, kodas, adresas </t>
  </si>
  <si>
    <t xml:space="preserve">Subteikėjui numatomios perduoti teikti paslaugos (įvardinti konkrečias paslaugas)
</t>
  </si>
  <si>
    <t xml:space="preserve">Ūkio subjektui, kurio pajėgumais tiekėjas remiasi, numatomos perduoti teikti paslaugos (įvardinti konkrečias paslaugas)
</t>
  </si>
  <si>
    <t>²Pildyti tuomet, jei sutarties vykdymui bus pasitelkti subteikėjai, kurių kvalifikacija tiekėjas nesiremia, kad atitiktų kvalifikacijos reikalavimus.</t>
  </si>
  <si>
    <t>Kvazisubteikėjo vardas ir pavardė</t>
  </si>
  <si>
    <t>Kvazisubteikėjui numatomos perduoti teikti paslaugos (įvardinti konkrečias paslaugas)</t>
  </si>
  <si>
    <t>³Pildyti tuomet, jei sutarties vykdymui bus pasitelkti kvazisubteikėjai, kurių pajėgumais tiekėjas remiasi, kad atitiktų kvalifikacijos reikalavimus. 
Pateikiamas kvazisubteikėjo pasirašytas laisvos formos sutikimas, patvirtinantis suteikti sutartyje nurodytas paslaugas ir tiekėjo ar ūkio subjekto, kurio pajėgumais tiekėjas remiasi, patvirtinimas, kad laimėjęs konkursą, įdarbins šį kvazisubteikėją (tik tuo atveju, jei šis specialistas nesiūlomas kaip ūkio subjektas, kurio pajėgumais tiekėjas remiasi).</t>
  </si>
  <si>
    <t>Paaiškinimas, kokia konkreti informacija pateiktame dokumente yra konfidenciali</t>
  </si>
  <si>
    <t>Mokėtina kaina su siūlomu procentu, Eur</t>
  </si>
  <si>
    <t>3 lentelė</t>
  </si>
  <si>
    <t>Iš viso</t>
  </si>
  <si>
    <t>1.4.</t>
  </si>
  <si>
    <t>12. Šiame pasiūlyme yra pateikta ir konfidenciali informacija (dokumentai su konfidencialia informacija įsegti atskirai)⁴:</t>
  </si>
  <si>
    <t>Preliminarus kiekis**</t>
  </si>
  <si>
    <t xml:space="preserve">**1 lentelės 5 stulpelyje nurodyti paslaugų kiekiai yra preliminarūs ir naudojami tik pasiūlymų kainų palyginimui. </t>
  </si>
  <si>
    <t>****Tiekėjo 2 lentelės 5 stulpelyje siūlomas procentas negali būti didesnis kaip 10 procentų. Tuo atveju, jeigu tiekėjo 2 lentelės 5 stulpelyje nurodytas procentas bus didesnis kaip 10 procentų, toks tiekėjo pasiūlymas bus atmestas kaip neatitinkantis pirkimo dokumentų reikalvimų.</t>
  </si>
  <si>
    <t>Preliminarus kiekis*****</t>
  </si>
  <si>
    <t xml:space="preserve">*****3 lentelės 5 stulpelyje nurodyti paslaugų kiekiai yra preliminarūs ir naudojami tik pasiūlymų kainų palyginimui. </t>
  </si>
  <si>
    <t>Planuojamos apimtys per 48 mėn., Eur***</t>
  </si>
  <si>
    <t>10 001 - 50 000 kv. m</t>
  </si>
  <si>
    <t>iki 10 000 kv. m</t>
  </si>
  <si>
    <t>virš 50 001 kv. m</t>
  </si>
  <si>
    <t>1.1.</t>
  </si>
  <si>
    <t>DĖL KITŲ INŽINERINIŲ STATINIŲ PROJEKTAVIMO IR STATINIŲ PROJEKTŲ VYKDYMO PRIEŽIŪROS PASLAUGŲ PIRKIMO</t>
  </si>
  <si>
    <t>1.3.</t>
  </si>
  <si>
    <t>1.5.</t>
  </si>
  <si>
    <t>1.6.</t>
  </si>
  <si>
    <t>iki 1 000 kv. m</t>
  </si>
  <si>
    <t>1 001 - 15 000 kv. m</t>
  </si>
  <si>
    <t>virš 15 001 kv. m</t>
  </si>
  <si>
    <t>1 lentelė</t>
  </si>
  <si>
    <t xml:space="preserve">****** Tiekėjas turi nurodyti konkretų (nurodyti konkrečią sumą be intervalų ar be žodžio nuo / iki) siūlomą mokėti darbo užmokesčio mėnesio medianos dydį.                                                                                         </t>
  </si>
  <si>
    <r>
      <t>Tiekėjo pavadinimas, įmonės kodas (pagal įmonės registravimo duomenis) /</t>
    </r>
    <r>
      <rPr>
        <i/>
        <sz val="12"/>
        <color theme="1"/>
        <rFont val="Calibri"/>
        <family val="2"/>
        <charset val="186"/>
        <scheme val="minor"/>
      </rPr>
      <t xml:space="preserve">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</si>
  <si>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</si>
  <si>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1. Išnagrinėję konkurso sąlygas, įskaitant jų priedus, mes siūlome, </t>
    </r>
    <r>
      <rPr>
        <b/>
        <sz val="12"/>
        <rFont val="Calibri"/>
        <family val="2"/>
        <charset val="186"/>
        <scheme val="minor"/>
      </rPr>
      <t>kitų inžinerinių statinių projektavimo ir statinių projektų vykdymo priežiūros paslaugas</t>
    </r>
    <r>
      <rPr>
        <sz val="12"/>
        <rFont val="Calibri"/>
        <family val="2"/>
        <charset val="186"/>
        <scheme val="minor"/>
      </rPr>
      <t xml:space="preserve"> teikti už bendrą planuojamą kainą (1 lentelės 9 stulpelio suminės eilutės, 2 lentelės 1 eilutės 7 stulpelio suma ir 3 lentelės 9 stulpelio suminės eilutės bendra suma)*:</t>
    </r>
  </si>
  <si>
    <r>
      <t>1) Tiekėjai 1 punkto 1 ir 3 lentelėse nurodo taikomą (jei taikoma) PVM tarifą (6-tas lentelės stulpelis) ir įkainį (7-tas lentelės stulpelis). 7 stulpelyje paslaugų įkainį pageidaujama nurodyti ne daugiau kaip 2</t>
    </r>
    <r>
      <rPr>
        <i/>
        <u/>
        <sz val="12"/>
        <color rgb="FFFF0000"/>
        <rFont val="Calibri"/>
        <family val="2"/>
        <charset val="186"/>
        <scheme val="minor"/>
      </rPr>
      <t xml:space="preserve"> skaitmenų po kablelio </t>
    </r>
    <r>
      <rPr>
        <i/>
        <sz val="12"/>
        <color rgb="FFFF0000"/>
        <rFont val="Calibri"/>
        <family val="2"/>
        <charset val="186"/>
        <scheme val="minor"/>
      </rPr>
      <t xml:space="preserve">tikslumu. Kiti pasiūlymo kainos skaičiavimai bus paskaičiuoti automatiškai. </t>
    </r>
  </si>
  <si>
    <r>
      <t xml:space="preserve">2) 1 punkto 2 lentelės 5 stulpelyje tiekėjas nurodo kitų inžinerinių statinių (t. y. statinių, nurodytų 1 punkto 1 lentelėje), esančių kultūros paveldo objekto teritorijoje, jo apsaugos zonoje ir kultūros paveldo vietovėje, techninių darbo projektų parengimo paslaugoms įsigyti siūlomą </t>
    </r>
    <r>
      <rPr>
        <b/>
        <i/>
        <u/>
        <sz val="12"/>
        <color rgb="FFFF0000"/>
        <rFont val="Calibri"/>
        <family val="2"/>
        <charset val="186"/>
        <scheme val="minor"/>
      </rPr>
      <t xml:space="preserve">priedą (procentą) </t>
    </r>
    <r>
      <rPr>
        <i/>
        <sz val="12"/>
        <color rgb="FFFF0000"/>
        <rFont val="Calibri"/>
        <family val="2"/>
        <charset val="186"/>
        <scheme val="minor"/>
      </rPr>
      <t>nuo statinių, nurodytų 1 punkto 1 lentelėje techninių darbo projektų parengimo kainos  (įrašyti siūlomą procentą be procento ženklo. Šis procentais nurodo kiek daugiau nuo atitinkamo 1 lentelėje nurodyto techninio darbo projekto parengimo kainos užsakovas sumokės tiekėjui už objekto, esančio kultūros paveldo objekto teritorijoje, jo apsaugos zonoje ir kultūros paveldo vietovėje, techninio darbo projekto parengimo paslaugas.) ne daugiau kaip 2 skaitmenų po kablelio tikslumu, kiti 2 lentelėje nurodyti paslaičiavimai bus atlikti automatiškai.</t>
    </r>
  </si>
  <si>
    <r>
      <t xml:space="preserve">Kitų inžinerinių statinių (t. y. statinių, nurodytų 1 punkto 1 lentelėje), </t>
    </r>
    <r>
      <rPr>
        <b/>
        <sz val="11"/>
        <color indexed="8"/>
        <rFont val="Calibri"/>
        <family val="2"/>
        <charset val="186"/>
        <scheme val="minor"/>
      </rPr>
      <t>esančių kultūros paveldo objekto teritorijoje, jo apsaugos zonoje ir kultūros paveldo vietovėje</t>
    </r>
    <r>
      <rPr>
        <sz val="11"/>
        <color indexed="8"/>
        <rFont val="Calibri"/>
        <family val="2"/>
        <charset val="186"/>
        <scheme val="minor"/>
      </rPr>
      <t>, techninių darbo projektų parengimo paslaugos</t>
    </r>
  </si>
  <si>
    <r>
      <t>10. Vykdant sutartį pasitelksiu šiuos subteikėj</t>
    </r>
    <r>
      <rPr>
        <b/>
        <sz val="12"/>
        <rFont val="Calibri"/>
        <family val="2"/>
        <charset val="186"/>
        <scheme val="minor"/>
      </rPr>
      <t>us²</t>
    </r>
  </si>
  <si>
    <r>
      <t>11. Vykdant sutartį pasitelksiu šiuos specialistus, kuriuos ketinu įdarbinti (toliau - kvazisubteiėkjas)</t>
    </r>
    <r>
      <rPr>
        <b/>
        <sz val="12"/>
        <rFont val="Calibri"/>
        <family val="2"/>
        <charset val="186"/>
        <scheme val="minor"/>
      </rPr>
      <t>³</t>
    </r>
  </si>
  <si>
    <r>
      <t xml:space="preserve">⁴Pildyti tuomet, jei bus pateikta konfidenciali informacija. Tiekėjas negali nurodyti, kad konfidenciali yra pasiūlymo kaina arba, kad visas pasiūlymas yra konfidencialus. Plačiau apie konfidencialumą viešuosiuose pirkimuose </t>
    </r>
    <r>
      <rPr>
        <sz val="10"/>
        <color rgb="FF0070C0"/>
        <rFont val="Calibri"/>
        <family val="2"/>
        <charset val="186"/>
        <scheme val="minor"/>
      </rPr>
      <t>https://vpt.lrv.lt/uploads/vpt/documents/files/mp/konfidenciali_informacija.pdf</t>
    </r>
  </si>
  <si>
    <r>
      <t>13.</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</si>
  <si>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2) Tuo atveju, jei pasiūlymo vertinimo metu, tiekėjo pasiūlymas gaus papildomų balų už socialinį kriterijų, konkurso laimėjimo atveju tiekėjas įsipareigoja visą pagrindinės sutarties vykdymo laikotarpį užtikrinti, kad pagrindinėje sutartyje perkančiosios organizacijos nurodytas užduotis faktiškai atliksiantiems (vykdant šią konkrečią sutartį), darbuotojams, įskaitant ūkio subjekto, kurio pajėgumais tiekėjas remiasi ir subteikėjo darbuotojus bus mokama ne mažesnė nei pasiūlyme nurodyto dydžio darbo užmokesčio mėnesio mediana. Pagrindinėje sutartyje nustatytos sankcijos už šių tiekėjo prisiimtų įsipareigojimų nesilaikymą. </t>
  </si>
  <si>
    <t>3. Į paslaugų įkainius (be PVM) yra įskaičiuoti visi mokesčiai (išskyrus PVM), autorinis atlyginimas ir visos su paslaugų teikimu (įskaitant, bet neapsiribojant reikalingų derinimų su atitinkamomis institucijomis rengiant projektą atlikimu, leidimų gavimu (jei reikia), konsultacijų ir atsakymų, susijusių su projektu, teikimu, vykdant rangos darbų pagal projektą viešąjį pirkimą, projekto tikslinimu ir pakeitimu) susijusios išlaidos bei visos kitos tiekėjo patiriamos ir (ar) galimos patirti išlaidos, reikalingos tinkamai pagal preliminariąją sutartį sudaromoms pagrindinėms sutartims įgyvendinti.</t>
  </si>
  <si>
    <t>Siūlomas procentas nuo statinių, nurodytų 1 lentelėje projektų parengimo kainos****</t>
  </si>
  <si>
    <t xml:space="preserve">PASTABOS: – 9 ir 11 punktuose prašome nurodyti ūkio subjektus, kurių pajėgumais tiekėjas remiasi ir kvazisubteikėjus, nes ūkio subjektai, kurių pajėgumais tiekėjas remiasi ir kvazisubteikėjai turi būti išviešinti teikiant pasiūlymą, nes po pasiūlymo pateikimo termino pabaigos pasitelkti (nurodyti) naujų ūkio subjektų, kurių pajėgumais remiamasi / kvazisubteikėjų tam, kad atitiktų kvalifikacijos reikalavimus, tiekėjas negalės, t. y. po pasiūlymo pateikimo tiekėjas neturi teisės nurodyti naujų ūkio subjektų, kurių pajėgumais remiamasi / kvazisubteikėjų, nes tokie veiksmai, laikomi pasiūlymo keitimu, prieštarauja Viešųjų pirkimų tarnybos  taisyklių (Pasiūlymų patikslinimo, papildymo ar paaiškinimo taisyklės) nuostatoms (VPĮ 45 str. 3 d.)  ir todėl toks tiekėjo pasiūlymas yra atmetamas, kaip nurodyta konkurso sąlygų 6.15.3 punkte. Jeigu teikiant pasiūlymą išviešintas ūkio subjektas, kurio pajėgumais tiekėjas remiasi / kvazisubteikėjas, netenkins jam keliamų kvalifikacijos reikalavimų, perkančioji organizacija pareikalaus per jos nustatytą terminą pakeisti jį reikalavimus atitinkančiu ūkio subjektu, kurio pajėgumais tiekėjas remiasi / kvazisubteikėju.                                                                                                                                                                                                                                                                                                               – 12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
  </si>
  <si>
    <t xml:space="preserve">Tuo atveju, kai viešajame pirkime nurodomi fiziniai asmenys (pvz. tiekėjai, tiekėjo darbuotojai, subteikėjai ir (ar) kvazisubteikėjai),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subteikėjų ir (ar) kvazisubteikėjų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</si>
  <si>
    <t xml:space="preserve">7. Pasiūlymas galioja iki konkurso sąlygų 7.1 punkte nurodyto termino. </t>
  </si>
  <si>
    <t>Statinio projekto vykdymo priežiūros paslaugos</t>
  </si>
  <si>
    <r>
      <t>*Tiekėjo pasiūlymo bendra planuojama kaina neturi viršyti 1 161 600,00</t>
    </r>
    <r>
      <rPr>
        <b/>
        <i/>
        <u/>
        <sz val="11"/>
        <color rgb="FFFF0000"/>
        <rFont val="Calibri"/>
        <family val="2"/>
        <charset val="186"/>
        <scheme val="minor"/>
      </rPr>
      <t xml:space="preserve"> Eur su PVM,</t>
    </r>
    <r>
      <rPr>
        <b/>
        <i/>
        <sz val="11"/>
        <color rgb="FFFF0000"/>
        <rFont val="Calibri"/>
        <family val="2"/>
        <charset val="186"/>
        <scheme val="minor"/>
      </rPr>
      <t xml:space="preserve"> 1 punkto 2 lentelėje siūlomas priedas (procentas)</t>
    </r>
    <r>
      <rPr>
        <b/>
        <i/>
        <u/>
        <sz val="11"/>
        <color rgb="FFFF0000"/>
        <rFont val="Calibri"/>
        <family val="2"/>
        <charset val="186"/>
        <scheme val="minor"/>
      </rPr>
      <t>neturi viršyti 10 procentų,</t>
    </r>
    <r>
      <rPr>
        <b/>
        <i/>
        <sz val="11"/>
        <color rgb="FFFF0000"/>
        <rFont val="Calibri"/>
        <family val="2"/>
        <charset val="186"/>
        <scheme val="minor"/>
      </rPr>
      <t xml:space="preserve">priešingu atveju tiekėjo pasiūlymas bus atmestas kaip neatitinkantis pirkimo dokumentų reikalavimų. </t>
    </r>
  </si>
  <si>
    <t>Projektuojamo objekto plotas (imtinai)</t>
  </si>
  <si>
    <t>(nurodyti konkrečią sumą Eur)******</t>
  </si>
  <si>
    <t xml:space="preserve">Perkančiosios organizacijos nurodytus darbus (užduotis) faktiškai atliksiantys darbuotojai, įskaitant ir ūkio subjektų, kurių pajėgumais remiamasi, subteikėjų darbuotojus, tai yra kitų inžinerinių statinių projektavimo ir statinių projektų vykdymo priežiūros paslaugas faktiškai teiksiantys darbuotojai (išskyrus Paslaugų teikėjo administracijos darbuotojus, vadovus, kurie tiesiogiai neteikia perkamų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Pagrindinės sutarties vykdymo laikotarpį užtikrinti, kad pagrindinėje sutartyje perkančiosios organizacijos nurodytas užduotis faktiškai atliksiantiems (vykdant konkrečią pagrindinę sutartį), darbuotojams, įskaitant ūkio subjekto, kurio pajėgumais Tiekėjas remiasi ir subteikėjo darbuotojus bus mokama pasiūlyme nurodyto dydžio mėnesio darbo užmokesčio mediana. Sutartyje nustatytos sankcijos už šių Tiekėjo prisiimtų įsipareigojimų nesilaikymą. </t>
  </si>
  <si>
    <r>
      <rPr>
        <b/>
        <sz val="16"/>
        <color theme="1"/>
        <rFont val="Calibri"/>
        <family val="2"/>
        <charset val="186"/>
        <scheme val="minor"/>
      </rPr>
      <t>2. Socialinis kriterijus:</t>
    </r>
    <r>
      <rPr>
        <b/>
        <sz val="12"/>
        <color theme="1"/>
        <rFont val="Calibri"/>
        <family val="2"/>
        <charset val="186"/>
        <scheme val="minor"/>
      </rPr>
      <t xml:space="preserve"> </t>
    </r>
    <r>
      <rPr>
        <sz val="12"/>
        <color theme="1"/>
        <rFont val="Calibri"/>
        <family val="2"/>
        <charset val="186"/>
        <scheme val="minor"/>
      </rPr>
      <t xml:space="preserve">tiekėjo siūloma mokėti (ateityje) darbo užmokesčio mėnesio mediana perkančiosios organizacijos nurodytas užduotis faktiškai atliksiantiems (vykdant konkrečią pagrindinę sutartį) darbuotojams, įskaitant ūkio subjektus, kurių pajėgumais remiamasi, subteikėjo darbuotojus, yra: </t>
    </r>
  </si>
  <si>
    <t>***Nurodyta suma naudojama tik pasiūlymų kainų palyginimui. Sudarant pagrindinę sutartį dėl statinių, esančių kultūros paveldo objekto teritorijoje, jo apsaugos zonoje ir kultūros paveldo vietovėje, projektų pirkimo, paslaugų teikimo kaina apskaičiuojama tokia tvarka: kai pagrindinė sutartis sudaroma neatnaujinto varžymosi būdu - prie atitinkamo 1 punkto 1 lentelėje nurodyto vieneto įkainio pridedant 1 punkto 2 lentelės 5 stulpelyje nurodytą procentą. Kai pagrindinė sutartis sudaroma vykdant atnaujintą tiekėjų varžymąsi - paslaugų teikimo kaina yra paslaugų teikėjo atnaujinto varžymosi metu pasiūlyta kaina. Atnaujinto varžymosi metu paslaugų teikėjo pasiūlyta atitinkamų paslaugų teikimo kaina negali viršyti atitinkamų 1 punkto 1 lentelėje nurodytų paslaugų įkainio ir 1 punkto 2 lentelės 5 stulpelyje nurodyto procento.</t>
  </si>
  <si>
    <t>Sporto (futbolo, krepšinio ir kitų lauko žaidimų aikštynas, riedlenčių, riedučių kelias ir kiti inžineriniai statiniai, atitinkantys paskirties aprašymą 
(sporto aikštynas žaidimams atvirame ore, bet koks lenktynių kelias, trasa ir kiti sportui skirti inžineriniai statiniai, kurie nėra pastatai))</t>
  </si>
  <si>
    <t>Kitos paskirties (tarp jų miesto parkai (skverai))</t>
  </si>
  <si>
    <t>Kitų inžinerinių statinių naujos statybos/rekonstravimo/kapitalinio remonto darbų techninio darbo projekto parengimo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</si>
</sst>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31"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b/>
      <i/>
      <sz val="11"/>
      <color rgb="FFFF0000"/>
      <name val="Calibri"/>
      <family val="2"/>
      <charset val="186"/>
      <scheme val="minor"/>
    </font>
    <font>
      <b/>
      <i/>
      <u/>
      <sz val="11"/>
      <color rgb="FFFF0000"/>
      <name val="Calibri"/>
      <family val="2"/>
      <charset val="186"/>
      <scheme val="minor"/>
    </font>
    <font>
      <i/>
      <sz val="12"/>
      <color rgb="FFFF0000"/>
      <name val="Calibri"/>
      <family val="2"/>
      <charset val="186"/>
      <scheme val="minor"/>
    </font>
    <font>
      <i/>
      <u/>
      <sz val="12"/>
      <color rgb="FFFF0000"/>
      <name val="Calibri"/>
      <family val="2"/>
      <charset val="186"/>
      <scheme val="minor"/>
    </font>
    <font>
      <sz val="12"/>
      <color rgb="FFFF0000"/>
      <name val="Calibri"/>
      <family val="2"/>
      <charset val="186"/>
      <scheme val="minor"/>
    </font>
    <font>
      <b/>
      <i/>
      <u/>
      <sz val="12"/>
      <color rgb="FFFF0000"/>
      <name val="Calibri"/>
      <family val="2"/>
      <charset val="186"/>
      <scheme val="minor"/>
    </font>
    <font>
      <b/>
      <i/>
      <sz val="11"/>
      <color theme="1"/>
      <name val="Calibri"/>
      <family val="2"/>
      <charset val="186"/>
      <scheme val="minor"/>
    </font>
    <font>
      <b/>
      <sz val="11"/>
      <name val="Calibri"/>
      <family val="2"/>
      <charset val="186"/>
      <scheme val="minor"/>
    </font>
    <font>
      <sz val="11"/>
      <name val="Calibri"/>
      <family val="2"/>
      <charset val="186"/>
      <scheme val="minor"/>
    </font>
    <font>
      <sz val="12"/>
      <color rgb="FF000000"/>
      <name val="Calibri"/>
      <family val="2"/>
      <charset val="186"/>
      <scheme val="minor"/>
    </font>
    <font>
      <i/>
      <sz val="11"/>
      <color rgb="FFFF0000"/>
      <name val="Calibri"/>
      <family val="2"/>
      <charset val="186"/>
      <scheme val="minor"/>
    </font>
    <font>
      <b/>
      <sz val="11"/>
      <color indexed="8"/>
      <name val="Calibri"/>
      <family val="2"/>
      <charset val="186"/>
      <scheme val="minor"/>
    </font>
    <font>
      <b/>
      <i/>
      <sz val="11"/>
      <color indexed="8"/>
      <name val="Calibri"/>
      <family val="2"/>
      <charset val="186"/>
      <scheme val="minor"/>
    </font>
    <font>
      <sz val="11"/>
      <color indexed="8"/>
      <name val="Calibri"/>
      <family val="2"/>
      <charset val="186"/>
      <scheme val="minor"/>
    </font>
    <font>
      <sz val="10"/>
      <color theme="1"/>
      <name val="Calibri"/>
      <family val="2"/>
      <charset val="186"/>
      <scheme val="minor"/>
    </font>
    <font>
      <b/>
      <i/>
      <sz val="12"/>
      <name val="Calibri"/>
      <family val="2"/>
      <charset val="186"/>
      <scheme val="minor"/>
    </font>
    <font>
      <i/>
      <u/>
      <sz val="12"/>
      <name val="Calibri"/>
      <family val="2"/>
      <charset val="186"/>
      <scheme val="minor"/>
    </font>
    <font>
      <sz val="10"/>
      <color rgb="FF0070C0"/>
      <name val="Calibri"/>
      <family val="2"/>
      <charset val="186"/>
      <scheme val="minor"/>
    </font>
    <font>
      <i/>
      <sz val="11"/>
      <color theme="1"/>
      <name val="Calibri"/>
      <family val="2"/>
      <charset val="186"/>
      <scheme val="minor"/>
    </font>
    <font>
      <b/>
      <u/>
      <sz val="12"/>
      <color theme="1"/>
      <name val="Calibri"/>
      <family val="2"/>
      <charset val="186"/>
      <scheme val="minor"/>
    </font>
    <font>
      <i/>
      <sz val="11"/>
      <name val="Calibri"/>
      <family val="2"/>
      <charset val="186"/>
      <scheme val="minor"/>
    </font>
    <font>
      <b/>
      <i/>
      <sz val="12"/>
      <color rgb="FFFF0000"/>
      <name val="Calibri"/>
      <family val="2"/>
      <charset val="186"/>
      <scheme val="minor"/>
    </font>
    <font>
      <b/>
      <sz val="16"/>
      <color theme="1"/>
      <name val="Calibri"/>
      <family val="2"/>
      <charset val="186"/>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FF00"/>
        <bgColor indexed="64"/>
      </patternFill>
    </fill>
  </fills>
  <borders count="6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248">
    <xf numFmtId="0" fontId="0" fillId="0" borderId="0" xfId="0"/>
    <xf numFmtId="0" fontId="0" fillId="0" borderId="0" xfId="0" applyFont="1" applyBorder="1" applyAlignment="1" applyProtection="1">
      <alignment vertical="top"/>
      <protection hidden="1"/>
    </xf>
    <xf numFmtId="0" fontId="0" fillId="0" borderId="0" xfId="0" applyFont="1" applyProtection="1">
      <protection locked="0"/>
    </xf>
    <xf numFmtId="0" fontId="3" fillId="0" borderId="0" xfId="0" applyFont="1" applyAlignment="1" applyProtection="1">
      <protection locked="0"/>
    </xf>
    <xf numFmtId="0" fontId="3" fillId="0" borderId="0" xfId="0" applyFont="1" applyProtection="1">
      <protection locked="0"/>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vertical="center" wrapText="1"/>
      <protection hidden="1"/>
    </xf>
    <xf numFmtId="0" fontId="3" fillId="0" borderId="0" xfId="0" applyFont="1" applyBorder="1" applyAlignment="1" applyProtection="1">
      <alignment wrapText="1"/>
      <protection locked="0"/>
    </xf>
    <xf numFmtId="0" fontId="3" fillId="0" borderId="0" xfId="0" applyFont="1" applyBorder="1" applyAlignment="1" applyProtection="1">
      <alignment vertical="center" wrapText="1"/>
      <protection locked="0"/>
    </xf>
    <xf numFmtId="0" fontId="3" fillId="0" borderId="0" xfId="0" applyFont="1" applyBorder="1" applyAlignment="1" applyProtection="1">
      <protection locked="0"/>
    </xf>
    <xf numFmtId="0" fontId="3" fillId="0" borderId="0" xfId="0" applyFont="1" applyAlignment="1" applyProtection="1">
      <alignment horizontal="left" vertical="center" wrapText="1"/>
      <protection locked="0"/>
    </xf>
    <xf numFmtId="0" fontId="4"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2" fillId="3" borderId="22"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14" fillId="3" borderId="18" xfId="0" applyFont="1" applyFill="1" applyBorder="1" applyAlignment="1" applyProtection="1">
      <alignment horizontal="center" vertical="center" wrapText="1"/>
      <protection locked="0"/>
    </xf>
    <xf numFmtId="0" fontId="14" fillId="3" borderId="16" xfId="0" applyFont="1" applyFill="1" applyBorder="1" applyAlignment="1" applyProtection="1">
      <alignment horizontal="center" vertical="center" wrapText="1"/>
      <protection locked="0"/>
    </xf>
    <xf numFmtId="0" fontId="14" fillId="3" borderId="17" xfId="0" applyFont="1" applyFill="1" applyBorder="1" applyAlignment="1" applyProtection="1">
      <alignment horizontal="center" vertical="center"/>
      <protection locked="0"/>
    </xf>
    <xf numFmtId="0" fontId="15" fillId="3" borderId="5" xfId="0" applyFont="1" applyFill="1" applyBorder="1" applyAlignment="1" applyProtection="1">
      <alignment horizontal="left" vertical="center" wrapText="1"/>
      <protection hidden="1"/>
    </xf>
    <xf numFmtId="1" fontId="16" fillId="3" borderId="2" xfId="0" applyNumberFormat="1" applyFont="1" applyFill="1" applyBorder="1" applyAlignment="1" applyProtection="1">
      <alignment horizontal="right" vertical="center"/>
      <protection locked="0"/>
    </xf>
    <xf numFmtId="2" fontId="16" fillId="3" borderId="2" xfId="0" applyNumberFormat="1" applyFont="1" applyFill="1" applyBorder="1" applyAlignment="1" applyProtection="1">
      <alignment horizontal="right" vertical="center"/>
      <protection locked="0"/>
    </xf>
    <xf numFmtId="2" fontId="16" fillId="3" borderId="2" xfId="0" applyNumberFormat="1" applyFont="1" applyFill="1" applyBorder="1" applyAlignment="1" applyProtection="1">
      <alignment horizontal="right" vertical="center"/>
      <protection hidden="1"/>
    </xf>
    <xf numFmtId="2" fontId="16" fillId="3" borderId="38" xfId="0" applyNumberFormat="1" applyFont="1" applyFill="1" applyBorder="1" applyAlignment="1" applyProtection="1">
      <alignment horizontal="right" vertical="center"/>
      <protection hidden="1"/>
    </xf>
    <xf numFmtId="0" fontId="16" fillId="0" borderId="60" xfId="0" applyFont="1" applyBorder="1" applyAlignment="1" applyProtection="1">
      <alignment horizontal="center" vertical="center"/>
      <protection hidden="1"/>
    </xf>
    <xf numFmtId="0" fontId="17" fillId="0" borderId="2" xfId="0" applyFont="1" applyBorder="1" applyAlignment="1" applyProtection="1">
      <alignment horizontal="left" vertical="center" wrapText="1"/>
      <protection hidden="1"/>
    </xf>
    <xf numFmtId="0" fontId="16" fillId="0" borderId="2" xfId="0" applyFont="1" applyFill="1" applyBorder="1" applyAlignment="1" applyProtection="1">
      <alignment horizontal="center" vertical="center" wrapText="1"/>
      <protection hidden="1"/>
    </xf>
    <xf numFmtId="1" fontId="0" fillId="0" borderId="2" xfId="0" applyNumberFormat="1" applyFont="1" applyBorder="1" applyAlignment="1" applyProtection="1">
      <alignment horizontal="center" vertical="center"/>
      <protection hidden="1"/>
    </xf>
    <xf numFmtId="1" fontId="16" fillId="0" borderId="2" xfId="0" applyNumberFormat="1" applyFont="1" applyBorder="1" applyAlignment="1" applyProtection="1">
      <alignment horizontal="center" vertical="center"/>
      <protection locked="0"/>
    </xf>
    <xf numFmtId="2" fontId="3" fillId="0" borderId="6" xfId="0" applyNumberFormat="1" applyFont="1" applyBorder="1" applyAlignment="1" applyProtection="1">
      <alignment horizontal="right" vertical="top" wrapText="1"/>
      <protection locked="0"/>
    </xf>
    <xf numFmtId="2" fontId="16" fillId="0" borderId="2" xfId="0" applyNumberFormat="1" applyFont="1" applyBorder="1" applyAlignment="1" applyProtection="1">
      <alignment horizontal="right" vertical="center"/>
      <protection hidden="1"/>
    </xf>
    <xf numFmtId="2" fontId="16" fillId="0" borderId="38" xfId="0" applyNumberFormat="1" applyFont="1" applyBorder="1" applyAlignment="1" applyProtection="1">
      <alignment horizontal="right" vertical="center"/>
      <protection hidden="1"/>
    </xf>
    <xf numFmtId="0" fontId="16" fillId="0" borderId="1" xfId="0" applyFont="1" applyFill="1" applyBorder="1" applyAlignment="1" applyProtection="1">
      <alignment horizontal="center" vertical="center" wrapText="1"/>
      <protection hidden="1"/>
    </xf>
    <xf numFmtId="1" fontId="0" fillId="0" borderId="7" xfId="0" applyNumberFormat="1" applyFont="1" applyBorder="1" applyAlignment="1" applyProtection="1">
      <alignment horizontal="center" vertical="center"/>
      <protection hidden="1"/>
    </xf>
    <xf numFmtId="0" fontId="16" fillId="0" borderId="42" xfId="0" applyFont="1" applyBorder="1" applyAlignment="1" applyProtection="1">
      <alignment horizontal="center" vertical="center"/>
      <protection hidden="1"/>
    </xf>
    <xf numFmtId="2" fontId="3" fillId="0" borderId="6" xfId="0" applyNumberFormat="1" applyFont="1" applyBorder="1" applyAlignment="1" applyProtection="1">
      <alignment horizontal="right" vertical="center" wrapText="1"/>
      <protection locked="0"/>
    </xf>
    <xf numFmtId="2" fontId="2" fillId="0" borderId="18" xfId="0" applyNumberFormat="1" applyFont="1" applyBorder="1" applyProtection="1">
      <protection hidden="1"/>
    </xf>
    <xf numFmtId="0" fontId="0" fillId="0" borderId="0" xfId="1" applyFont="1"/>
    <xf numFmtId="0" fontId="19" fillId="0" borderId="0" xfId="0" applyFont="1" applyBorder="1" applyAlignment="1" applyProtection="1">
      <alignment horizontal="left" vertical="top"/>
      <protection hidden="1"/>
    </xf>
    <xf numFmtId="0" fontId="0" fillId="0" borderId="0" xfId="0" applyFont="1" applyFill="1" applyProtection="1">
      <protection locked="0"/>
    </xf>
    <xf numFmtId="0" fontId="19" fillId="3" borderId="18" xfId="0" applyFont="1" applyFill="1" applyBorder="1" applyAlignment="1">
      <alignment horizontal="center" vertical="center" wrapText="1"/>
    </xf>
    <xf numFmtId="0" fontId="15" fillId="3" borderId="18" xfId="0" applyFont="1" applyFill="1" applyBorder="1" applyAlignment="1" applyProtection="1">
      <alignment horizontal="center" vertical="center" wrapText="1"/>
      <protection locked="0"/>
    </xf>
    <xf numFmtId="0" fontId="19" fillId="3" borderId="18" xfId="0" applyFont="1" applyFill="1" applyBorder="1" applyAlignment="1" applyProtection="1">
      <alignment horizontal="center" vertical="center"/>
      <protection locked="0"/>
    </xf>
    <xf numFmtId="0" fontId="2" fillId="3" borderId="18" xfId="0" applyFont="1" applyFill="1" applyBorder="1" applyAlignment="1" applyProtection="1">
      <alignment horizontal="center" vertical="center"/>
      <protection hidden="1"/>
    </xf>
    <xf numFmtId="0" fontId="14" fillId="3" borderId="18" xfId="0" applyFont="1" applyFill="1" applyBorder="1" applyAlignment="1" applyProtection="1">
      <alignment horizontal="left" vertical="top"/>
      <protection hidden="1"/>
    </xf>
    <xf numFmtId="0" fontId="20" fillId="3" borderId="18" xfId="0" applyFont="1" applyFill="1" applyBorder="1" applyAlignment="1">
      <alignment horizontal="center" vertical="top" wrapText="1"/>
    </xf>
    <xf numFmtId="0" fontId="20" fillId="3" borderId="18" xfId="0" applyFont="1" applyFill="1" applyBorder="1" applyAlignment="1" applyProtection="1">
      <alignment horizontal="center" vertical="center" wrapText="1"/>
      <protection locked="0"/>
    </xf>
    <xf numFmtId="0" fontId="20" fillId="3" borderId="18" xfId="0" applyFont="1" applyFill="1" applyBorder="1" applyAlignment="1" applyProtection="1">
      <alignment horizontal="center" wrapText="1"/>
      <protection locked="0"/>
    </xf>
    <xf numFmtId="2" fontId="19" fillId="0" borderId="0" xfId="0" applyNumberFormat="1" applyFont="1" applyBorder="1" applyAlignment="1" applyProtection="1">
      <alignment vertical="top"/>
      <protection hidden="1"/>
    </xf>
    <xf numFmtId="0" fontId="0" fillId="0" borderId="53" xfId="0" applyFont="1" applyBorder="1" applyAlignment="1" applyProtection="1">
      <alignment horizontal="left" vertical="top"/>
      <protection hidden="1"/>
    </xf>
    <xf numFmtId="0" fontId="21" fillId="0" borderId="54" xfId="0" applyFont="1" applyBorder="1" applyAlignment="1" applyProtection="1">
      <alignment horizontal="justify" vertical="top" wrapText="1"/>
      <protection hidden="1"/>
    </xf>
    <xf numFmtId="2" fontId="21" fillId="0" borderId="54" xfId="0" applyNumberFormat="1" applyFont="1" applyBorder="1" applyAlignment="1" applyProtection="1">
      <alignment horizontal="center" vertical="center" wrapText="1"/>
      <protection hidden="1"/>
    </xf>
    <xf numFmtId="2" fontId="16" fillId="0" borderId="54" xfId="0" applyNumberFormat="1" applyFont="1" applyBorder="1" applyAlignment="1" applyProtection="1">
      <alignment horizontal="center" vertical="center" wrapText="1"/>
      <protection hidden="1"/>
    </xf>
    <xf numFmtId="2" fontId="21" fillId="2" borderId="54" xfId="0" applyNumberFormat="1" applyFont="1" applyFill="1" applyBorder="1" applyAlignment="1" applyProtection="1">
      <alignment horizontal="center" vertical="center" wrapText="1"/>
      <protection locked="0"/>
    </xf>
    <xf numFmtId="2" fontId="0" fillId="0" borderId="20" xfId="0" applyNumberFormat="1" applyFont="1" applyBorder="1" applyAlignment="1" applyProtection="1">
      <alignment horizontal="center" vertical="center"/>
      <protection hidden="1"/>
    </xf>
    <xf numFmtId="164" fontId="21" fillId="0" borderId="57" xfId="0" applyNumberFormat="1" applyFont="1" applyBorder="1" applyAlignment="1" applyProtection="1">
      <alignment horizontal="center" vertical="center" wrapText="1"/>
      <protection hidden="1"/>
    </xf>
    <xf numFmtId="0" fontId="3" fillId="0" borderId="0" xfId="0" applyFont="1" applyBorder="1" applyAlignment="1" applyProtection="1">
      <alignment vertical="center"/>
      <protection locked="0"/>
    </xf>
    <xf numFmtId="0" fontId="0" fillId="0" borderId="0" xfId="0" applyFont="1" applyAlignment="1" applyProtection="1">
      <alignment wrapText="1"/>
      <protection locked="0"/>
    </xf>
    <xf numFmtId="0" fontId="3" fillId="0" borderId="46" xfId="0" applyFont="1" applyBorder="1" applyAlignment="1" applyProtection="1">
      <alignment horizontal="center" vertical="center"/>
      <protection locked="0"/>
    </xf>
    <xf numFmtId="0" fontId="3" fillId="0" borderId="42"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0" xfId="0" applyFont="1" applyBorder="1" applyAlignment="1" applyProtection="1">
      <alignment horizontal="left" vertical="center" wrapText="1"/>
      <protection locked="0"/>
    </xf>
    <xf numFmtId="0" fontId="3" fillId="0" borderId="35"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0" fontId="0" fillId="0" borderId="0" xfId="0" applyFont="1" applyAlignment="1" applyProtection="1">
      <alignment horizontal="center"/>
      <protection locked="0"/>
    </xf>
    <xf numFmtId="0" fontId="2" fillId="3" borderId="18" xfId="0" applyFont="1" applyFill="1" applyBorder="1" applyAlignment="1" applyProtection="1">
      <alignment horizontal="center" wrapText="1"/>
      <protection locked="0"/>
    </xf>
    <xf numFmtId="0" fontId="3" fillId="0" borderId="35" xfId="0" applyFont="1" applyBorder="1" applyProtection="1">
      <protection locked="0"/>
    </xf>
    <xf numFmtId="0" fontId="3" fillId="0" borderId="36" xfId="0" applyFont="1" applyBorder="1" applyProtection="1">
      <protection locked="0"/>
    </xf>
    <xf numFmtId="0" fontId="3" fillId="0" borderId="24" xfId="0" applyFont="1" applyBorder="1" applyProtection="1">
      <protection locked="0"/>
    </xf>
    <xf numFmtId="0" fontId="4" fillId="0" borderId="0" xfId="0" applyFont="1" applyBorder="1" applyAlignment="1" applyProtection="1">
      <alignment horizontal="left"/>
      <protection locked="0"/>
    </xf>
    <xf numFmtId="0" fontId="4" fillId="3" borderId="18" xfId="0" applyFont="1" applyFill="1" applyBorder="1" applyAlignment="1" applyProtection="1">
      <alignment horizontal="center" vertical="center" wrapText="1"/>
      <protection locked="0"/>
    </xf>
    <xf numFmtId="0" fontId="3" fillId="0" borderId="60" xfId="0" applyFont="1" applyBorder="1" applyAlignment="1" applyProtection="1">
      <alignment horizontal="center" vertical="center"/>
      <protection locked="0"/>
    </xf>
    <xf numFmtId="0" fontId="3" fillId="0" borderId="10" xfId="0" applyFont="1" applyBorder="1" applyAlignment="1" applyProtection="1">
      <protection locked="0"/>
    </xf>
    <xf numFmtId="0" fontId="3" fillId="0" borderId="0" xfId="0" applyFont="1" applyBorder="1" applyAlignment="1" applyProtection="1">
      <alignment horizontal="center" vertical="center"/>
      <protection locked="0"/>
    </xf>
    <xf numFmtId="0" fontId="3" fillId="0" borderId="0" xfId="0" applyFont="1" applyBorder="1" applyAlignment="1" applyProtection="1">
      <alignment horizontal="left" wrapText="1"/>
      <protection locked="0"/>
    </xf>
    <xf numFmtId="0" fontId="27" fillId="0" borderId="0" xfId="0" applyFont="1" applyAlignment="1" applyProtection="1">
      <alignment vertical="center" wrapText="1"/>
      <protection locked="0"/>
    </xf>
    <xf numFmtId="2" fontId="4" fillId="0" borderId="18" xfId="0" applyNumberFormat="1" applyFont="1" applyBorder="1" applyAlignment="1" applyProtection="1">
      <alignment horizontal="right" vertical="center" wrapText="1"/>
      <protection hidden="1"/>
    </xf>
    <xf numFmtId="0" fontId="0" fillId="0" borderId="0" xfId="0" applyFont="1" applyProtection="1">
      <protection locked="0"/>
    </xf>
    <xf numFmtId="0" fontId="4" fillId="4" borderId="0" xfId="0" applyFont="1" applyFill="1" applyBorder="1" applyAlignment="1" applyProtection="1">
      <alignment horizontal="justify" vertical="top" wrapText="1"/>
      <protection locked="0"/>
    </xf>
    <xf numFmtId="0" fontId="29" fillId="4" borderId="0" xfId="0" applyFont="1" applyFill="1" applyBorder="1" applyAlignment="1" applyProtection="1">
      <alignment horizontal="left" vertical="top" wrapText="1"/>
      <protection locked="0"/>
    </xf>
    <xf numFmtId="2" fontId="2" fillId="0" borderId="30" xfId="0" applyNumberFormat="1" applyFont="1" applyBorder="1" applyAlignment="1" applyProtection="1">
      <alignment horizontal="right" vertical="center" wrapText="1"/>
      <protection hidden="1"/>
    </xf>
    <xf numFmtId="2" fontId="2" fillId="0" borderId="18" xfId="0" applyNumberFormat="1" applyFont="1" applyBorder="1" applyAlignment="1" applyProtection="1">
      <alignment horizontal="right" vertical="center" wrapText="1"/>
      <protection hidden="1"/>
    </xf>
    <xf numFmtId="0" fontId="22" fillId="0" borderId="0" xfId="0" applyFont="1" applyBorder="1" applyAlignment="1" applyProtection="1">
      <alignment horizontal="justify" vertical="center" wrapText="1"/>
      <protection locked="0"/>
    </xf>
    <xf numFmtId="0" fontId="3" fillId="0" borderId="44" xfId="0" applyFont="1" applyBorder="1" applyAlignment="1" applyProtection="1">
      <alignment horizontal="center" wrapText="1"/>
      <protection locked="0"/>
    </xf>
    <xf numFmtId="0" fontId="3" fillId="0" borderId="45" xfId="0" applyFont="1" applyBorder="1" applyAlignment="1" applyProtection="1">
      <alignment horizontal="center" wrapText="1"/>
      <protection locked="0"/>
    </xf>
    <xf numFmtId="0" fontId="3" fillId="0" borderId="39" xfId="0" applyFont="1" applyBorder="1" applyAlignment="1" applyProtection="1">
      <alignment horizontal="center" wrapText="1"/>
      <protection locked="0"/>
    </xf>
    <xf numFmtId="0" fontId="22" fillId="3" borderId="0" xfId="0" applyFont="1" applyFill="1" applyBorder="1" applyAlignment="1" applyProtection="1">
      <alignment horizontal="justify" vertical="top" wrapText="1"/>
      <protection locked="0"/>
    </xf>
    <xf numFmtId="0" fontId="2" fillId="3" borderId="15" xfId="0" applyFont="1" applyFill="1" applyBorder="1" applyAlignment="1" applyProtection="1">
      <alignment horizontal="center" vertical="center"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3" fillId="0" borderId="34" xfId="0" applyFont="1" applyBorder="1" applyAlignment="1" applyProtection="1">
      <alignment horizontal="left" wrapText="1"/>
      <protection locked="0"/>
    </xf>
    <xf numFmtId="0" fontId="3" fillId="0" borderId="32" xfId="0" applyFont="1" applyBorder="1" applyAlignment="1" applyProtection="1">
      <alignment horizontal="left" wrapText="1"/>
      <protection locked="0"/>
    </xf>
    <xf numFmtId="0" fontId="3" fillId="0" borderId="25" xfId="0" applyFont="1" applyBorder="1" applyAlignment="1" applyProtection="1">
      <alignment horizontal="left" wrapText="1"/>
      <protection locked="0"/>
    </xf>
    <xf numFmtId="0" fontId="3" fillId="0" borderId="6" xfId="0" applyFont="1" applyBorder="1" applyAlignment="1" applyProtection="1">
      <alignment horizontal="center" wrapText="1"/>
      <protection locked="0"/>
    </xf>
    <xf numFmtId="0" fontId="3" fillId="0" borderId="7"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3" fillId="0" borderId="40" xfId="0"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0" fontId="4" fillId="0" borderId="0" xfId="0" applyFont="1" applyBorder="1" applyAlignment="1" applyProtection="1">
      <alignment horizontal="left" vertical="center" wrapText="1"/>
      <protection locked="0"/>
    </xf>
    <xf numFmtId="0" fontId="22" fillId="0" borderId="0" xfId="0" applyFont="1" applyBorder="1" applyAlignment="1" applyProtection="1">
      <alignment horizontal="justify" vertical="top" wrapText="1"/>
      <protection locked="0"/>
    </xf>
    <xf numFmtId="0" fontId="3" fillId="0" borderId="0" xfId="0" applyFont="1" applyAlignment="1" applyProtection="1">
      <alignment horizontal="justify" vertical="center" wrapText="1"/>
      <protection locked="0"/>
    </xf>
    <xf numFmtId="0" fontId="6" fillId="0" borderId="0" xfId="0" applyFont="1" applyAlignment="1" applyProtection="1">
      <alignment horizontal="left" vertical="center"/>
      <protection locked="0"/>
    </xf>
    <xf numFmtId="0" fontId="16" fillId="0" borderId="61" xfId="0" applyFont="1" applyBorder="1" applyAlignment="1" applyProtection="1">
      <alignment horizontal="center" vertical="center" wrapText="1"/>
      <protection hidden="1"/>
    </xf>
    <xf numFmtId="0" fontId="16" fillId="0" borderId="52"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hidden="1"/>
    </xf>
    <xf numFmtId="0" fontId="16" fillId="0" borderId="54"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locked="0"/>
    </xf>
    <xf numFmtId="0" fontId="3" fillId="0" borderId="37"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8" xfId="0" applyFont="1" applyBorder="1" applyAlignment="1" applyProtection="1">
      <alignment horizontal="center" vertical="center" wrapText="1"/>
      <protection locked="0"/>
    </xf>
    <xf numFmtId="0" fontId="26" fillId="0" borderId="0" xfId="0" applyFont="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3" fillId="0" borderId="10" xfId="0" applyFont="1" applyBorder="1" applyAlignment="1" applyProtection="1">
      <alignment horizontal="left" wrapText="1"/>
      <protection locked="0"/>
    </xf>
    <xf numFmtId="0" fontId="3" fillId="0" borderId="5" xfId="0" applyFont="1" applyBorder="1" applyAlignment="1" applyProtection="1">
      <alignment horizontal="left" wrapText="1"/>
      <protection locked="0"/>
    </xf>
    <xf numFmtId="0" fontId="3" fillId="0" borderId="2" xfId="0" applyFont="1" applyBorder="1" applyAlignment="1" applyProtection="1">
      <alignment horizontal="center" wrapText="1"/>
      <protection locked="0"/>
    </xf>
    <xf numFmtId="0" fontId="3" fillId="0" borderId="38" xfId="0" applyFont="1" applyBorder="1" applyAlignment="1" applyProtection="1">
      <alignment horizontal="center" wrapText="1"/>
      <protection locked="0"/>
    </xf>
    <xf numFmtId="0" fontId="3" fillId="0" borderId="40" xfId="0" applyFont="1" applyBorder="1" applyAlignment="1" applyProtection="1">
      <alignment horizontal="center" wrapText="1"/>
      <protection locked="0"/>
    </xf>
    <xf numFmtId="0" fontId="3" fillId="0" borderId="41" xfId="0" applyFont="1" applyBorder="1" applyAlignment="1" applyProtection="1">
      <alignment horizontal="center" wrapText="1"/>
      <protection locked="0"/>
    </xf>
    <xf numFmtId="0" fontId="2" fillId="3" borderId="31" xfId="0" applyFont="1" applyFill="1" applyBorder="1" applyAlignment="1" applyProtection="1">
      <alignment horizontal="center" vertical="center" wrapText="1"/>
      <protection locked="0"/>
    </xf>
    <xf numFmtId="0" fontId="0" fillId="3" borderId="28" xfId="0" applyFont="1" applyFill="1" applyBorder="1" applyAlignment="1" applyProtection="1">
      <alignment horizontal="center" vertical="center" wrapText="1"/>
      <protection locked="0"/>
    </xf>
    <xf numFmtId="0" fontId="0" fillId="3" borderId="27" xfId="0" applyFont="1" applyFill="1" applyBorder="1" applyAlignment="1" applyProtection="1">
      <alignment horizontal="center" vertical="center" wrapText="1"/>
      <protection locked="0"/>
    </xf>
    <xf numFmtId="0" fontId="4" fillId="0" borderId="0" xfId="0" applyFont="1" applyBorder="1" applyAlignment="1" applyProtection="1">
      <alignment horizontal="left"/>
      <protection locked="0"/>
    </xf>
    <xf numFmtId="0" fontId="22" fillId="3" borderId="0" xfId="0" applyFont="1" applyFill="1" applyBorder="1" applyAlignment="1" applyProtection="1">
      <alignment horizontal="justify" vertical="center" wrapText="1"/>
      <protection locked="0"/>
    </xf>
    <xf numFmtId="0" fontId="22" fillId="3" borderId="0" xfId="0" applyFont="1" applyFill="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44" xfId="0" applyFont="1" applyBorder="1" applyAlignment="1" applyProtection="1">
      <alignment horizontal="left" wrapText="1"/>
      <protection locked="0"/>
    </xf>
    <xf numFmtId="0" fontId="3" fillId="0" borderId="48" xfId="0" applyFont="1" applyBorder="1" applyAlignment="1" applyProtection="1">
      <alignment horizontal="left" wrapText="1"/>
      <protection locked="0"/>
    </xf>
    <xf numFmtId="0" fontId="3" fillId="0" borderId="4" xfId="0" applyFont="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3" fillId="0" borderId="55" xfId="0" applyFont="1" applyBorder="1" applyAlignment="1" applyProtection="1">
      <alignment horizontal="center" vertical="center" wrapText="1"/>
      <protection locked="0"/>
    </xf>
    <xf numFmtId="0" fontId="3" fillId="0" borderId="56"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0" fontId="3" fillId="3" borderId="26" xfId="0" applyFont="1" applyFill="1" applyBorder="1" applyAlignment="1" applyProtection="1">
      <alignment horizontal="left" vertical="center" wrapText="1"/>
      <protection locked="0"/>
    </xf>
    <xf numFmtId="0" fontId="3" fillId="3" borderId="28" xfId="0" applyFont="1" applyFill="1" applyBorder="1" applyAlignment="1" applyProtection="1">
      <alignment horizontal="left" vertical="center" wrapText="1"/>
      <protection locked="0"/>
    </xf>
    <xf numFmtId="0" fontId="3" fillId="3" borderId="27" xfId="0" applyFont="1" applyFill="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2" fillId="3" borderId="26"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2" fillId="3" borderId="27" xfId="0" applyFont="1" applyFill="1" applyBorder="1" applyAlignment="1" applyProtection="1">
      <alignment horizontal="center" vertical="center" wrapText="1"/>
      <protection locked="0"/>
    </xf>
    <xf numFmtId="0" fontId="3" fillId="0" borderId="49" xfId="0" applyFont="1" applyBorder="1" applyAlignment="1" applyProtection="1">
      <alignment horizontal="left" wrapText="1"/>
      <protection locked="0"/>
    </xf>
    <xf numFmtId="0" fontId="4" fillId="0" borderId="0" xfId="0" applyFont="1" applyAlignment="1" applyProtection="1">
      <alignment horizontal="left" vertical="top" wrapText="1"/>
      <protection locked="0"/>
    </xf>
    <xf numFmtId="0" fontId="18" fillId="0" borderId="0" xfId="0" applyFont="1" applyFill="1" applyBorder="1" applyAlignment="1" applyProtection="1">
      <alignment horizontal="left" vertical="center" shrinkToFit="1"/>
      <protection locked="0"/>
    </xf>
    <xf numFmtId="0" fontId="4" fillId="4" borderId="0" xfId="0" applyFont="1" applyFill="1" applyBorder="1" applyAlignment="1" applyProtection="1">
      <alignment horizontal="justify" vertical="top" wrapText="1"/>
      <protection locked="0"/>
    </xf>
    <xf numFmtId="0" fontId="23" fillId="4" borderId="0" xfId="0" applyFont="1" applyFill="1" applyBorder="1" applyAlignment="1" applyProtection="1">
      <alignment horizontal="justify" vertical="top" wrapText="1"/>
      <protection locked="0"/>
    </xf>
    <xf numFmtId="0" fontId="5" fillId="4" borderId="0" xfId="0" applyFont="1" applyFill="1" applyBorder="1" applyAlignment="1" applyProtection="1">
      <alignment horizontal="justify" vertical="top" wrapText="1"/>
      <protection locked="0"/>
    </xf>
    <xf numFmtId="0" fontId="5" fillId="4" borderId="0" xfId="0" applyFont="1" applyFill="1" applyBorder="1" applyAlignment="1" applyProtection="1">
      <alignment horizontal="justify" vertical="top"/>
      <protection locked="0"/>
    </xf>
    <xf numFmtId="0" fontId="24" fillId="4" borderId="0" xfId="0" applyFont="1" applyFill="1" applyBorder="1" applyAlignment="1" applyProtection="1">
      <alignment horizontal="justify" vertical="top" wrapText="1"/>
      <protection locked="0"/>
    </xf>
    <xf numFmtId="0" fontId="3" fillId="0" borderId="26"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53" xfId="0" applyFont="1" applyBorder="1" applyAlignment="1" applyProtection="1">
      <alignment horizontal="center" vertical="center" wrapText="1"/>
      <protection locked="0"/>
    </xf>
    <xf numFmtId="0" fontId="3" fillId="0" borderId="54" xfId="0" applyFont="1" applyBorder="1" applyAlignment="1" applyProtection="1">
      <alignment horizontal="center" vertical="center" wrapText="1"/>
      <protection locked="0"/>
    </xf>
    <xf numFmtId="0" fontId="3" fillId="0" borderId="57" xfId="0" applyFont="1" applyBorder="1" applyAlignment="1" applyProtection="1">
      <alignment horizontal="center" vertical="center" wrapText="1"/>
      <protection locked="0"/>
    </xf>
    <xf numFmtId="0" fontId="3" fillId="0" borderId="0" xfId="0" applyFont="1" applyAlignment="1" applyProtection="1">
      <alignment horizontal="right" vertical="center"/>
      <protection locked="0"/>
    </xf>
    <xf numFmtId="0" fontId="6" fillId="0" borderId="0" xfId="0" applyFont="1" applyFill="1" applyAlignment="1" applyProtection="1">
      <alignment horizontal="justify" vertical="center" wrapText="1"/>
      <protection locked="0"/>
    </xf>
    <xf numFmtId="0" fontId="4" fillId="0" borderId="0" xfId="0" applyFont="1" applyAlignment="1" applyProtection="1">
      <alignment horizontal="left" vertical="center" wrapText="1"/>
      <protection locked="0"/>
    </xf>
    <xf numFmtId="0" fontId="3" fillId="3" borderId="53" xfId="0" applyFont="1" applyFill="1" applyBorder="1" applyAlignment="1" applyProtection="1">
      <alignment horizontal="left" vertical="center"/>
      <protection locked="0"/>
    </xf>
    <xf numFmtId="0" fontId="3" fillId="3" borderId="54" xfId="0" applyFont="1" applyFill="1" applyBorder="1" applyAlignment="1" applyProtection="1">
      <alignment horizontal="left" vertical="center"/>
      <protection locked="0"/>
    </xf>
    <xf numFmtId="0" fontId="3" fillId="3" borderId="19" xfId="0" applyFont="1" applyFill="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left" wrapText="1"/>
      <protection locked="0"/>
    </xf>
    <xf numFmtId="0" fontId="8" fillId="0" borderId="0" xfId="0" applyFont="1" applyBorder="1" applyAlignment="1" applyProtection="1">
      <alignment horizontal="justify" vertical="top" wrapText="1"/>
      <protection hidden="1"/>
    </xf>
    <xf numFmtId="0" fontId="10" fillId="0" borderId="0" xfId="0" applyFont="1" applyAlignment="1" applyProtection="1">
      <alignment horizontal="justify" vertical="center" wrapText="1"/>
      <protection locked="0"/>
    </xf>
    <xf numFmtId="0" fontId="12" fillId="0" borderId="0" xfId="0" applyFont="1" applyAlignment="1" applyProtection="1">
      <alignment horizontal="justify" vertical="center" wrapText="1"/>
      <protection locked="0"/>
    </xf>
    <xf numFmtId="0" fontId="3" fillId="0" borderId="0" xfId="0" applyFont="1" applyAlignment="1" applyProtection="1">
      <alignment horizontal="left" vertical="top" wrapText="1"/>
      <protection locked="0"/>
    </xf>
    <xf numFmtId="0" fontId="10" fillId="0" borderId="0" xfId="0" applyFont="1" applyAlignment="1" applyProtection="1">
      <alignment horizontal="justify" vertical="top" wrapText="1"/>
      <protection locked="0"/>
    </xf>
    <xf numFmtId="0" fontId="10" fillId="0" borderId="0" xfId="0" applyFont="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3" fillId="0" borderId="3" xfId="0" applyFont="1" applyBorder="1" applyAlignment="1" applyProtection="1">
      <alignment horizontal="center" vertical="center" wrapText="1"/>
      <protection locked="0"/>
    </xf>
    <xf numFmtId="0" fontId="3" fillId="3" borderId="12"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3" fillId="3" borderId="14" xfId="0" applyFont="1" applyFill="1" applyBorder="1" applyAlignment="1" applyProtection="1">
      <alignment horizontal="left" vertical="center" wrapText="1"/>
      <protection locked="0"/>
    </xf>
    <xf numFmtId="0" fontId="3" fillId="3" borderId="26" xfId="0" applyFont="1" applyFill="1" applyBorder="1" applyAlignment="1" applyProtection="1">
      <alignment horizontal="left" vertical="center"/>
      <protection locked="0"/>
    </xf>
    <xf numFmtId="0" fontId="3" fillId="3" borderId="28" xfId="0" applyFont="1" applyFill="1" applyBorder="1" applyAlignment="1" applyProtection="1">
      <alignment horizontal="left" vertical="center"/>
      <protection locked="0"/>
    </xf>
    <xf numFmtId="0" fontId="3" fillId="3" borderId="27" xfId="0" applyFont="1" applyFill="1" applyBorder="1" applyAlignment="1" applyProtection="1">
      <alignment horizontal="left" vertical="center"/>
      <protection locked="0"/>
    </xf>
    <xf numFmtId="0" fontId="3" fillId="3" borderId="51" xfId="0" applyFont="1" applyFill="1" applyBorder="1" applyAlignment="1" applyProtection="1">
      <alignment horizontal="left" vertical="center"/>
      <protection locked="0"/>
    </xf>
    <xf numFmtId="0" fontId="3" fillId="3" borderId="52" xfId="0" applyFont="1" applyFill="1" applyBorder="1" applyAlignment="1" applyProtection="1">
      <alignment horizontal="left" vertical="center"/>
      <protection locked="0"/>
    </xf>
    <xf numFmtId="0" fontId="3" fillId="3" borderId="8" xfId="0" applyFont="1" applyFill="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8" fillId="0" borderId="0" xfId="0" applyFont="1" applyFill="1" applyAlignment="1" applyProtection="1">
      <alignment horizontal="justify" vertical="center" wrapText="1"/>
      <protection locked="0"/>
    </xf>
    <xf numFmtId="0" fontId="26" fillId="0" borderId="0" xfId="0" applyFont="1" applyAlignment="1" applyProtection="1">
      <alignment horizontal="justify" vertical="center"/>
      <protection locked="0"/>
    </xf>
    <xf numFmtId="0" fontId="2" fillId="3" borderId="23" xfId="0" applyFont="1" applyFill="1" applyBorder="1" applyAlignment="1" applyProtection="1">
      <alignment horizontal="center" vertical="top" wrapText="1"/>
      <protection hidden="1"/>
    </xf>
    <xf numFmtId="0" fontId="2" fillId="3" borderId="24" xfId="0" applyFont="1" applyFill="1" applyBorder="1" applyAlignment="1" applyProtection="1">
      <alignment horizontal="center" vertical="top" wrapText="1"/>
      <protection hidden="1"/>
    </xf>
    <xf numFmtId="0" fontId="3" fillId="0" borderId="9" xfId="0" applyFont="1" applyBorder="1" applyAlignment="1" applyProtection="1">
      <alignment horizontal="left" wrapText="1"/>
      <protection locked="0"/>
    </xf>
    <xf numFmtId="0" fontId="3" fillId="0" borderId="3" xfId="0" applyFont="1" applyBorder="1" applyAlignment="1" applyProtection="1">
      <alignment horizontal="left" wrapText="1"/>
      <protection locked="0"/>
    </xf>
    <xf numFmtId="0" fontId="3" fillId="0" borderId="45" xfId="0" applyFont="1" applyBorder="1" applyAlignment="1" applyProtection="1">
      <alignment horizontal="left" wrapText="1"/>
      <protection locked="0"/>
    </xf>
    <xf numFmtId="0" fontId="3" fillId="0" borderId="39" xfId="0" applyFont="1" applyBorder="1" applyAlignment="1" applyProtection="1">
      <alignment horizontal="left" wrapText="1"/>
      <protection locked="0"/>
    </xf>
    <xf numFmtId="0" fontId="3" fillId="0" borderId="6" xfId="0" applyFont="1" applyBorder="1" applyAlignment="1" applyProtection="1">
      <alignment horizontal="left" wrapText="1"/>
      <protection locked="0"/>
    </xf>
    <xf numFmtId="0" fontId="3" fillId="0" borderId="7"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8" fillId="0" borderId="0" xfId="0" applyFont="1" applyAlignment="1" applyProtection="1">
      <alignment horizontal="justify" vertical="center" wrapText="1"/>
      <protection locked="0"/>
    </xf>
    <xf numFmtId="0" fontId="3" fillId="0" borderId="10" xfId="0" applyFont="1" applyBorder="1" applyAlignment="1" applyProtection="1">
      <alignment horizontal="center" vertical="center" wrapText="1"/>
      <protection locked="0"/>
    </xf>
    <xf numFmtId="0" fontId="15" fillId="3" borderId="34" xfId="0" applyFont="1" applyFill="1" applyBorder="1" applyAlignment="1" applyProtection="1">
      <alignment horizontal="left" vertical="center" wrapText="1"/>
      <protection hidden="1"/>
    </xf>
    <xf numFmtId="0" fontId="15" fillId="3" borderId="32" xfId="0" applyFont="1" applyFill="1" applyBorder="1" applyAlignment="1" applyProtection="1">
      <alignment horizontal="left" vertical="center" wrapText="1"/>
      <protection hidden="1"/>
    </xf>
    <xf numFmtId="0" fontId="15" fillId="3" borderId="25" xfId="0" applyFont="1" applyFill="1" applyBorder="1" applyAlignment="1" applyProtection="1">
      <alignment horizontal="left" vertical="center" wrapText="1"/>
      <protection hidden="1"/>
    </xf>
    <xf numFmtId="0" fontId="2" fillId="0" borderId="0" xfId="0" applyFont="1" applyBorder="1" applyAlignment="1" applyProtection="1">
      <alignment horizontal="right" vertical="top" wrapText="1"/>
      <protection locked="0"/>
    </xf>
    <xf numFmtId="0" fontId="2" fillId="3" borderId="58" xfId="0" applyFont="1" applyFill="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 fillId="3" borderId="23" xfId="0" applyFont="1" applyFill="1" applyBorder="1" applyAlignment="1" applyProtection="1">
      <alignment horizontal="center" vertical="center" wrapText="1"/>
      <protection locked="0"/>
    </xf>
    <xf numFmtId="0" fontId="2" fillId="3" borderId="24" xfId="0" applyFont="1" applyFill="1" applyBorder="1" applyAlignment="1" applyProtection="1">
      <alignment horizontal="center" vertical="center" wrapText="1"/>
      <protection locked="0"/>
    </xf>
    <xf numFmtId="0" fontId="2" fillId="3" borderId="59" xfId="0"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wrapText="1"/>
      <protection locked="0"/>
    </xf>
    <xf numFmtId="0" fontId="3" fillId="0" borderId="39" xfId="0" applyFont="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6" fillId="0" borderId="0" xfId="0" applyFont="1" applyAlignment="1" applyProtection="1">
      <alignment horizontal="justify" vertical="center" wrapText="1"/>
      <protection locked="0"/>
    </xf>
    <xf numFmtId="0" fontId="2" fillId="0" borderId="26" xfId="0" applyFont="1" applyBorder="1" applyAlignment="1" applyProtection="1">
      <alignment horizontal="right" vertical="center" wrapText="1"/>
      <protection locked="0"/>
    </xf>
    <xf numFmtId="0" fontId="2" fillId="0" borderId="28" xfId="0" applyFont="1" applyBorder="1" applyAlignment="1" applyProtection="1">
      <alignment horizontal="right" vertical="center" wrapText="1"/>
      <protection locked="0"/>
    </xf>
    <xf numFmtId="0" fontId="2" fillId="0" borderId="27" xfId="0" applyFont="1" applyBorder="1" applyAlignment="1" applyProtection="1">
      <alignment horizontal="right" vertical="center" wrapText="1"/>
      <protection locked="0"/>
    </xf>
    <xf numFmtId="0" fontId="3" fillId="0" borderId="5" xfId="0" applyFont="1" applyBorder="1" applyAlignment="1" applyProtection="1">
      <alignment horizontal="center" wrapText="1"/>
      <protection locked="0"/>
    </xf>
    <xf numFmtId="0" fontId="3" fillId="0" borderId="37" xfId="0" applyFont="1" applyBorder="1" applyAlignment="1" applyProtection="1">
      <alignment horizontal="center" wrapText="1"/>
      <protection locked="0"/>
    </xf>
    <xf numFmtId="0" fontId="19" fillId="3" borderId="15" xfId="0" applyFont="1" applyFill="1" applyBorder="1" applyAlignment="1" applyProtection="1">
      <alignment horizontal="center" vertical="center" wrapText="1"/>
      <protection locked="0"/>
    </xf>
    <xf numFmtId="0" fontId="19" fillId="3" borderId="17" xfId="0" applyFont="1" applyFill="1" applyBorder="1" applyAlignment="1" applyProtection="1">
      <alignment horizontal="center" vertical="center" wrapText="1"/>
      <protection locked="0"/>
    </xf>
    <xf numFmtId="0" fontId="19" fillId="3" borderId="21" xfId="0" applyFont="1" applyFill="1" applyBorder="1" applyAlignment="1">
      <alignment horizontal="center" vertical="top" wrapText="1"/>
    </xf>
    <xf numFmtId="0" fontId="19" fillId="3" borderId="22" xfId="0" applyFont="1" applyFill="1" applyBorder="1" applyAlignment="1">
      <alignment horizontal="center" vertical="top" wrapText="1"/>
    </xf>
    <xf numFmtId="0" fontId="3" fillId="0" borderId="49" xfId="0" applyFont="1" applyBorder="1" applyAlignment="1" applyProtection="1">
      <alignment horizontal="center" wrapText="1"/>
      <protection locked="0"/>
    </xf>
    <xf numFmtId="0" fontId="3" fillId="0" borderId="50" xfId="0" applyFont="1" applyBorder="1" applyAlignment="1" applyProtection="1">
      <alignment horizontal="center" wrapText="1"/>
      <protection locked="0"/>
    </xf>
    <xf numFmtId="0" fontId="18" fillId="0" borderId="0" xfId="0" applyFont="1" applyBorder="1" applyAlignment="1" applyProtection="1">
      <alignment horizontal="justify" vertical="top"/>
      <protection hidden="1"/>
    </xf>
    <xf numFmtId="0" fontId="19" fillId="3" borderId="15" xfId="0" applyFont="1" applyFill="1" applyBorder="1" applyAlignment="1">
      <alignment horizontal="center" vertical="center" wrapText="1"/>
    </xf>
    <xf numFmtId="0" fontId="19" fillId="3" borderId="17" xfId="0" applyFont="1" applyFill="1" applyBorder="1" applyAlignment="1">
      <alignment horizontal="center" vertical="center" wrapText="1"/>
    </xf>
    <xf numFmtId="0" fontId="19" fillId="3" borderId="11" xfId="0" applyFont="1" applyFill="1" applyBorder="1" applyAlignment="1" applyProtection="1">
      <alignment horizontal="center" vertical="center" wrapText="1"/>
      <protection locked="0"/>
    </xf>
    <xf numFmtId="0" fontId="19" fillId="3" borderId="0" xfId="0" applyFont="1" applyFill="1" applyBorder="1" applyAlignment="1" applyProtection="1">
      <alignment horizontal="center" vertical="center" wrapText="1"/>
      <protection locked="0"/>
    </xf>
    <xf numFmtId="0" fontId="19" fillId="0" borderId="0" xfId="0" applyFont="1" applyBorder="1" applyAlignment="1" applyProtection="1">
      <alignment horizontal="right" vertical="top"/>
      <protection hidden="1"/>
    </xf>
    <xf numFmtId="0" fontId="3" fillId="0" borderId="47" xfId="0" applyFont="1" applyBorder="1" applyAlignment="1" applyProtection="1">
      <alignment horizontal="center" wrapText="1"/>
      <protection locked="0"/>
    </xf>
    <xf numFmtId="0" fontId="3" fillId="0" borderId="48" xfId="0" applyFont="1" applyBorder="1" applyAlignment="1" applyProtection="1">
      <alignment horizontal="center" wrapText="1"/>
      <protection locked="0"/>
    </xf>
    <xf numFmtId="0" fontId="3" fillId="0" borderId="6" xfId="0" applyFont="1" applyBorder="1" applyAlignment="1" applyProtection="1">
      <alignment horizontal="left"/>
      <protection locked="0"/>
    </xf>
    <xf numFmtId="0" fontId="3" fillId="0" borderId="47" xfId="0" applyFont="1" applyBorder="1" applyAlignment="1" applyProtection="1">
      <alignment horizontal="left"/>
      <protection locked="0"/>
    </xf>
    <xf numFmtId="2" fontId="4" fillId="5" borderId="15" xfId="0" applyNumberFormat="1" applyFont="1" applyFill="1" applyBorder="1" applyAlignment="1" applyProtection="1">
      <alignment horizontal="right" vertical="center" wrapText="1"/>
      <protection locked="0"/>
    </xf>
    <xf numFmtId="2" fontId="4" fillId="5" borderId="17" xfId="0" applyNumberFormat="1" applyFont="1" applyFill="1" applyBorder="1" applyAlignment="1" applyProtection="1">
      <alignment horizontal="right" vertical="center" wrapText="1"/>
      <protection locked="0"/>
    </xf>
    <xf numFmtId="0" fontId="3" fillId="0" borderId="33" xfId="0" applyFont="1" applyBorder="1" applyAlignment="1" applyProtection="1">
      <alignment horizontal="left" wrapText="1"/>
      <protection locked="0"/>
    </xf>
    <xf numFmtId="0" fontId="18" fillId="0" borderId="0" xfId="0" applyFont="1" applyBorder="1" applyAlignment="1" applyProtection="1">
      <alignment horizontal="justify" vertical="top" wrapText="1"/>
      <protection locked="0"/>
    </xf>
    <xf numFmtId="0" fontId="15" fillId="3" borderId="33" xfId="0" applyFont="1" applyFill="1" applyBorder="1" applyAlignment="1" applyProtection="1">
      <alignment horizontal="left" vertical="center" wrapText="1"/>
      <protection hidden="1"/>
    </xf>
    <xf numFmtId="0" fontId="2" fillId="0" borderId="15" xfId="0" applyFont="1" applyBorder="1" applyAlignment="1" applyProtection="1">
      <alignment horizontal="right" vertical="center" wrapText="1"/>
      <protection locked="0"/>
    </xf>
    <xf numFmtId="0" fontId="2" fillId="0" borderId="16" xfId="0" applyFont="1" applyBorder="1" applyAlignment="1" applyProtection="1">
      <alignment horizontal="right" vertical="center" wrapText="1"/>
      <protection locked="0"/>
    </xf>
    <xf numFmtId="0" fontId="2" fillId="0" borderId="31" xfId="0" applyFont="1" applyBorder="1" applyAlignment="1" applyProtection="1">
      <alignment horizontal="right" vertical="center" wrapText="1"/>
      <protection locked="0"/>
    </xf>
    <xf numFmtId="0" fontId="4" fillId="3" borderId="15" xfId="0" applyFont="1" applyFill="1" applyBorder="1" applyAlignment="1" applyProtection="1">
      <alignment horizontal="center" vertical="center" wrapText="1"/>
      <protection locked="0"/>
    </xf>
    <xf numFmtId="0" fontId="4" fillId="3" borderId="17" xfId="0" applyFont="1" applyFill="1" applyBorder="1" applyAlignment="1" applyProtection="1">
      <alignment horizontal="center" vertical="center" wrapText="1"/>
      <protection locked="0"/>
    </xf>
    <xf numFmtId="0" fontId="0" fillId="0" borderId="34" xfId="0" applyFont="1" applyBorder="1" applyProtection="1">
      <protection locked="0"/>
    </xf>
    <xf numFmtId="0" fontId="0" fillId="0" borderId="33" xfId="0" applyFont="1" applyBorder="1" applyProtection="1">
      <protection locked="0"/>
    </xf>
    <xf numFmtId="0" fontId="4" fillId="3" borderId="26" xfId="0" applyFont="1" applyFill="1" applyBorder="1" applyAlignment="1" applyProtection="1">
      <alignment horizontal="center" vertical="center" wrapText="1"/>
      <protection locked="0"/>
    </xf>
    <xf numFmtId="0" fontId="4" fillId="3" borderId="28" xfId="0" applyFont="1" applyFill="1" applyBorder="1" applyAlignment="1" applyProtection="1">
      <alignment horizontal="center" vertical="center" wrapText="1"/>
      <protection locked="0"/>
    </xf>
    <xf numFmtId="0" fontId="4" fillId="3" borderId="30" xfId="0" applyFont="1" applyFill="1" applyBorder="1" applyAlignment="1" applyProtection="1">
      <alignment horizontal="center" vertical="center" wrapText="1"/>
      <protection locked="0"/>
    </xf>
    <xf numFmtId="0" fontId="4" fillId="0" borderId="0" xfId="0" applyFont="1" applyBorder="1" applyAlignment="1" applyProtection="1">
      <alignment horizontal="left" wrapText="1"/>
      <protection locked="0"/>
    </xf>
  </cellXfs>
  <cellStyles count="2">
    <cellStyle name="Įprastas" xfId="0" builtinId="0"/>
    <cellStyle name="Įprasta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5"/>
  <sheetViews>
    <sheetView tabSelected="1" topLeftCell="A53" zoomScale="120" zoomScaleNormal="120" zoomScaleSheetLayoutView="80" zoomScalePageLayoutView="75" workbookViewId="0">
      <selection activeCell="L59" sqref="L59"/>
    </sheetView>
  </sheetViews>
  <sheetFormatPr defaultColWidth="9.140625" defaultRowHeight="15" x14ac:dyDescent="0.25"/>
  <cols>
    <col min="1" max="1" width="5.85546875" style="2" customWidth="1"/>
    <col min="2" max="2" width="29.5703125" style="2" customWidth="1"/>
    <col min="3" max="3" width="21.42578125" style="2" customWidth="1"/>
    <col min="4" max="4" width="13.140625" style="2" customWidth="1"/>
    <col min="5" max="5" width="16.42578125" style="2" customWidth="1"/>
    <col min="6" max="6" width="12" style="2" customWidth="1"/>
    <col min="7" max="7" width="12.85546875" style="2" customWidth="1"/>
    <col min="8" max="8" width="12.140625" style="2" customWidth="1"/>
    <col min="9" max="10" width="13.42578125" style="2" customWidth="1"/>
    <col min="11" max="16384" width="9.140625" style="2"/>
  </cols>
  <sheetData>
    <row r="1" spans="1:10" ht="15.75" x14ac:dyDescent="0.25">
      <c r="A1" s="157" t="s">
        <v>21</v>
      </c>
      <c r="B1" s="157"/>
      <c r="C1" s="157"/>
      <c r="D1" s="157"/>
      <c r="E1" s="157"/>
      <c r="F1" s="157"/>
      <c r="G1" s="157"/>
      <c r="H1" s="157"/>
      <c r="I1" s="157"/>
      <c r="J1" s="3"/>
    </row>
    <row r="2" spans="1:10" ht="15.75" x14ac:dyDescent="0.25">
      <c r="A2" s="4"/>
      <c r="B2" s="4"/>
      <c r="C2" s="4"/>
      <c r="D2" s="4"/>
      <c r="E2" s="4"/>
      <c r="F2" s="4"/>
      <c r="G2" s="4"/>
      <c r="H2" s="4"/>
      <c r="I2" s="4"/>
      <c r="J2" s="4"/>
    </row>
    <row r="3" spans="1:10" ht="15.75" x14ac:dyDescent="0.25">
      <c r="A3" s="164" t="s">
        <v>0</v>
      </c>
      <c r="B3" s="164"/>
      <c r="C3" s="164"/>
      <c r="D3" s="164"/>
      <c r="E3" s="164"/>
      <c r="F3" s="164"/>
      <c r="G3" s="164"/>
      <c r="H3" s="164"/>
      <c r="I3" s="164"/>
      <c r="J3" s="3"/>
    </row>
    <row r="4" spans="1:10" ht="21.75" customHeight="1" x14ac:dyDescent="0.25">
      <c r="A4" s="164" t="s">
        <v>1</v>
      </c>
      <c r="B4" s="164"/>
      <c r="C4" s="164"/>
      <c r="D4" s="164"/>
      <c r="E4" s="164"/>
      <c r="F4" s="164"/>
      <c r="G4" s="164"/>
      <c r="H4" s="164"/>
      <c r="I4" s="164"/>
      <c r="J4" s="3"/>
    </row>
    <row r="5" spans="1:10" ht="15.75" x14ac:dyDescent="0.25">
      <c r="A5" s="4"/>
      <c r="B5" s="4"/>
      <c r="C5" s="4"/>
      <c r="D5" s="4"/>
      <c r="E5" s="4"/>
      <c r="F5" s="4"/>
      <c r="G5" s="4"/>
      <c r="H5" s="4"/>
      <c r="I5" s="4"/>
      <c r="J5" s="4"/>
    </row>
    <row r="6" spans="1:10" s="4" customFormat="1" ht="45" customHeight="1" x14ac:dyDescent="0.25">
      <c r="A6" s="165" t="s">
        <v>2</v>
      </c>
      <c r="B6" s="165"/>
      <c r="C6" s="165"/>
      <c r="D6" s="165"/>
      <c r="E6" s="165"/>
      <c r="F6" s="165"/>
      <c r="G6" s="165"/>
      <c r="H6" s="165"/>
      <c r="I6" s="165"/>
      <c r="J6" s="5"/>
    </row>
    <row r="7" spans="1:10" ht="15.75" x14ac:dyDescent="0.25">
      <c r="A7" s="4"/>
      <c r="B7" s="4"/>
      <c r="C7" s="4"/>
      <c r="D7" s="4"/>
      <c r="E7" s="4"/>
      <c r="F7" s="4"/>
      <c r="G7" s="4"/>
      <c r="H7" s="4"/>
      <c r="I7" s="4"/>
      <c r="J7" s="4"/>
    </row>
    <row r="8" spans="1:10" ht="15.75" x14ac:dyDescent="0.25">
      <c r="A8" s="163" t="s">
        <v>15</v>
      </c>
      <c r="B8" s="164"/>
      <c r="C8" s="164"/>
      <c r="D8" s="164"/>
      <c r="E8" s="164"/>
      <c r="F8" s="164"/>
      <c r="G8" s="164"/>
      <c r="H8" s="164"/>
      <c r="I8" s="164"/>
      <c r="J8" s="6"/>
    </row>
    <row r="9" spans="1:10" ht="30.75" customHeight="1" x14ac:dyDescent="0.25">
      <c r="A9" s="139" t="s">
        <v>62</v>
      </c>
      <c r="B9" s="139"/>
      <c r="C9" s="139"/>
      <c r="D9" s="139"/>
      <c r="E9" s="139"/>
      <c r="F9" s="139"/>
      <c r="G9" s="139"/>
      <c r="H9" s="139"/>
      <c r="I9" s="139"/>
      <c r="J9" s="5"/>
    </row>
    <row r="10" spans="1:10" ht="18" customHeight="1" x14ac:dyDescent="0.25">
      <c r="A10" s="7"/>
      <c r="B10" s="7"/>
      <c r="C10" s="7"/>
      <c r="D10" s="174"/>
      <c r="E10" s="174"/>
      <c r="F10" s="7"/>
      <c r="G10" s="7"/>
      <c r="H10" s="7"/>
      <c r="I10" s="5"/>
      <c r="J10" s="5"/>
    </row>
    <row r="11" spans="1:10" ht="20.25" customHeight="1" x14ac:dyDescent="0.25">
      <c r="A11" s="7"/>
      <c r="B11" s="7"/>
      <c r="C11" s="7"/>
      <c r="D11" s="130" t="s">
        <v>14</v>
      </c>
      <c r="E11" s="130"/>
      <c r="F11" s="7"/>
      <c r="G11" s="7"/>
      <c r="H11" s="7"/>
      <c r="I11" s="5"/>
      <c r="J11" s="8"/>
    </row>
    <row r="12" spans="1:10" ht="16.5" thickBot="1" x14ac:dyDescent="0.3">
      <c r="A12" s="4"/>
      <c r="B12" s="4"/>
      <c r="C12" s="4"/>
      <c r="D12" s="4"/>
      <c r="E12" s="4"/>
      <c r="F12" s="4"/>
      <c r="G12" s="4"/>
      <c r="H12" s="4"/>
      <c r="I12" s="4"/>
      <c r="J12" s="4"/>
    </row>
    <row r="13" spans="1:10" ht="42.75" customHeight="1" thickBot="1" x14ac:dyDescent="0.3">
      <c r="A13" s="136" t="s">
        <v>71</v>
      </c>
      <c r="B13" s="137"/>
      <c r="C13" s="137"/>
      <c r="D13" s="137"/>
      <c r="E13" s="138"/>
      <c r="F13" s="133"/>
      <c r="G13" s="134"/>
      <c r="H13" s="134"/>
      <c r="I13" s="135"/>
      <c r="J13" s="9"/>
    </row>
    <row r="14" spans="1:10" ht="31.5" customHeight="1" thickBot="1" x14ac:dyDescent="0.3">
      <c r="A14" s="175" t="s">
        <v>72</v>
      </c>
      <c r="B14" s="176"/>
      <c r="C14" s="176"/>
      <c r="D14" s="176"/>
      <c r="E14" s="177"/>
      <c r="F14" s="151"/>
      <c r="G14" s="152"/>
      <c r="H14" s="152"/>
      <c r="I14" s="153"/>
      <c r="J14" s="10"/>
    </row>
    <row r="15" spans="1:10" ht="16.5" thickBot="1" x14ac:dyDescent="0.3">
      <c r="A15" s="178" t="s">
        <v>3</v>
      </c>
      <c r="B15" s="179"/>
      <c r="C15" s="179"/>
      <c r="D15" s="179"/>
      <c r="E15" s="180"/>
      <c r="F15" s="151"/>
      <c r="G15" s="152"/>
      <c r="H15" s="152"/>
      <c r="I15" s="153"/>
      <c r="J15" s="11"/>
    </row>
    <row r="16" spans="1:10" ht="16.5" thickBot="1" x14ac:dyDescent="0.3">
      <c r="A16" s="181" t="s">
        <v>4</v>
      </c>
      <c r="B16" s="182"/>
      <c r="C16" s="182"/>
      <c r="D16" s="182"/>
      <c r="E16" s="183"/>
      <c r="F16" s="154"/>
      <c r="G16" s="155"/>
      <c r="H16" s="155"/>
      <c r="I16" s="156"/>
      <c r="J16" s="11"/>
    </row>
    <row r="17" spans="1:10" ht="16.5" thickBot="1" x14ac:dyDescent="0.3">
      <c r="A17" s="178" t="s">
        <v>5</v>
      </c>
      <c r="B17" s="179"/>
      <c r="C17" s="179"/>
      <c r="D17" s="179"/>
      <c r="E17" s="180"/>
      <c r="F17" s="151"/>
      <c r="G17" s="152"/>
      <c r="H17" s="152"/>
      <c r="I17" s="153"/>
      <c r="J17" s="11"/>
    </row>
    <row r="18" spans="1:10" ht="16.5" thickBot="1" x14ac:dyDescent="0.3">
      <c r="A18" s="160" t="s">
        <v>22</v>
      </c>
      <c r="B18" s="161"/>
      <c r="C18" s="161"/>
      <c r="D18" s="161"/>
      <c r="E18" s="162"/>
      <c r="F18" s="154"/>
      <c r="G18" s="155"/>
      <c r="H18" s="155"/>
      <c r="I18" s="156"/>
      <c r="J18" s="11"/>
    </row>
    <row r="19" spans="1:10" ht="15.75" customHeight="1" x14ac:dyDescent="0.25">
      <c r="A19" s="166"/>
      <c r="B19" s="166"/>
      <c r="C19" s="166"/>
      <c r="D19" s="166"/>
      <c r="E19" s="166"/>
      <c r="F19" s="166"/>
      <c r="G19" s="166"/>
      <c r="H19" s="166"/>
      <c r="I19" s="166"/>
      <c r="J19" s="4"/>
    </row>
    <row r="20" spans="1:10" ht="5.25" hidden="1" customHeight="1" x14ac:dyDescent="0.25">
      <c r="A20" s="166"/>
      <c r="B20" s="166"/>
      <c r="C20" s="166"/>
      <c r="D20" s="166"/>
      <c r="E20" s="166"/>
      <c r="F20" s="166"/>
      <c r="G20" s="166"/>
      <c r="H20" s="166"/>
      <c r="I20" s="166"/>
      <c r="J20" s="4"/>
    </row>
    <row r="21" spans="1:10" ht="9" hidden="1" customHeight="1" x14ac:dyDescent="0.25">
      <c r="A21" s="170"/>
      <c r="B21" s="170"/>
      <c r="C21" s="170"/>
      <c r="D21" s="170"/>
      <c r="E21" s="170"/>
      <c r="F21" s="170"/>
      <c r="G21" s="170"/>
      <c r="H21" s="170"/>
      <c r="I21" s="170"/>
      <c r="J21" s="4"/>
    </row>
    <row r="22" spans="1:10" ht="58.5" customHeight="1" x14ac:dyDescent="0.25">
      <c r="A22" s="158" t="s">
        <v>73</v>
      </c>
      <c r="B22" s="158"/>
      <c r="C22" s="158"/>
      <c r="D22" s="158"/>
      <c r="E22" s="158"/>
      <c r="F22" s="158"/>
      <c r="G22" s="158"/>
      <c r="H22" s="158"/>
      <c r="I22" s="158"/>
      <c r="J22" s="5"/>
    </row>
    <row r="23" spans="1:10" ht="58.5" customHeight="1" thickBot="1" x14ac:dyDescent="0.3">
      <c r="A23" s="185" t="s">
        <v>88</v>
      </c>
      <c r="B23" s="185"/>
      <c r="C23" s="185"/>
      <c r="D23" s="185"/>
      <c r="E23" s="185"/>
      <c r="F23" s="185"/>
      <c r="G23" s="185"/>
      <c r="H23" s="185"/>
      <c r="I23" s="185"/>
      <c r="J23" s="5"/>
    </row>
    <row r="24" spans="1:10" ht="24.75" customHeight="1" thickBot="1" x14ac:dyDescent="0.3">
      <c r="A24" s="12"/>
      <c r="B24" s="79">
        <f>ROUND(I43+G49+I63,2)</f>
        <v>0</v>
      </c>
      <c r="C24" s="159" t="s">
        <v>16</v>
      </c>
      <c r="D24" s="159"/>
      <c r="E24" s="159"/>
      <c r="F24" s="159"/>
      <c r="G24" s="159"/>
      <c r="H24" s="12"/>
      <c r="I24" s="5"/>
      <c r="J24" s="5"/>
    </row>
    <row r="25" spans="1:10" ht="18.75" customHeight="1" thickBot="1" x14ac:dyDescent="0.3">
      <c r="A25" s="184"/>
      <c r="B25" s="184"/>
      <c r="C25" s="184"/>
      <c r="D25" s="184"/>
      <c r="E25" s="184"/>
      <c r="F25" s="184"/>
      <c r="G25" s="184"/>
      <c r="H25" s="184"/>
      <c r="I25" s="184"/>
      <c r="J25" s="5"/>
    </row>
    <row r="26" spans="1:10" ht="26.25" customHeight="1" thickBot="1" x14ac:dyDescent="0.3">
      <c r="A26" s="12"/>
      <c r="B26" s="79">
        <f>ROUND(H43+F49+H63,2)</f>
        <v>0</v>
      </c>
      <c r="C26" s="101" t="s">
        <v>32</v>
      </c>
      <c r="D26" s="101"/>
      <c r="E26" s="101"/>
      <c r="F26" s="101"/>
      <c r="G26" s="101"/>
      <c r="H26" s="101"/>
      <c r="I26" s="101"/>
      <c r="J26" s="5"/>
    </row>
    <row r="27" spans="1:10" ht="42" customHeight="1" x14ac:dyDescent="0.25">
      <c r="A27" s="173" t="s">
        <v>31</v>
      </c>
      <c r="B27" s="173"/>
      <c r="C27" s="173"/>
      <c r="D27" s="173"/>
      <c r="E27" s="173"/>
      <c r="F27" s="173"/>
      <c r="G27" s="173"/>
      <c r="H27" s="173"/>
      <c r="I27" s="173"/>
      <c r="J27" s="5"/>
    </row>
    <row r="28" spans="1:10" ht="15.75" customHeight="1" x14ac:dyDescent="0.25">
      <c r="A28" s="172" t="s">
        <v>25</v>
      </c>
      <c r="B28" s="172"/>
      <c r="C28" s="172"/>
      <c r="D28" s="172"/>
      <c r="E28" s="172"/>
      <c r="F28" s="172"/>
      <c r="G28" s="172"/>
      <c r="H28" s="172"/>
      <c r="I28" s="172"/>
      <c r="J28" s="5"/>
    </row>
    <row r="29" spans="1:10" ht="45" customHeight="1" x14ac:dyDescent="0.25">
      <c r="A29" s="168" t="s">
        <v>74</v>
      </c>
      <c r="B29" s="169"/>
      <c r="C29" s="169"/>
      <c r="D29" s="169"/>
      <c r="E29" s="169"/>
      <c r="F29" s="169"/>
      <c r="G29" s="169"/>
      <c r="H29" s="169"/>
      <c r="I29" s="169"/>
      <c r="J29" s="5"/>
    </row>
    <row r="30" spans="1:10" ht="98.25" customHeight="1" x14ac:dyDescent="0.25">
      <c r="A30" s="171" t="s">
        <v>75</v>
      </c>
      <c r="B30" s="171"/>
      <c r="C30" s="171"/>
      <c r="D30" s="171"/>
      <c r="E30" s="171"/>
      <c r="F30" s="171"/>
      <c r="G30" s="171"/>
      <c r="H30" s="171"/>
      <c r="I30" s="171"/>
      <c r="J30" s="5"/>
    </row>
    <row r="31" spans="1:10" ht="15.75" customHeight="1" x14ac:dyDescent="0.25">
      <c r="A31" s="144" t="s">
        <v>17</v>
      </c>
      <c r="B31" s="144"/>
      <c r="C31" s="144"/>
      <c r="D31" s="144"/>
      <c r="E31" s="144"/>
      <c r="F31" s="144"/>
      <c r="G31" s="144"/>
      <c r="H31" s="144"/>
      <c r="I31" s="144"/>
      <c r="J31" s="4"/>
    </row>
    <row r="32" spans="1:10" ht="16.5" thickBot="1" x14ac:dyDescent="0.3">
      <c r="A32" s="13"/>
      <c r="B32" s="14"/>
      <c r="C32" s="14"/>
      <c r="D32" s="14"/>
      <c r="E32" s="14"/>
      <c r="F32" s="14"/>
      <c r="G32" s="14"/>
      <c r="H32" s="14"/>
      <c r="I32" s="13" t="s">
        <v>69</v>
      </c>
      <c r="J32" s="4"/>
    </row>
    <row r="33" spans="1:10" ht="25.5" customHeight="1" thickBot="1" x14ac:dyDescent="0.3">
      <c r="A33" s="131" t="s">
        <v>6</v>
      </c>
      <c r="B33" s="131" t="s">
        <v>28</v>
      </c>
      <c r="C33" s="131" t="s">
        <v>89</v>
      </c>
      <c r="D33" s="131" t="s">
        <v>7</v>
      </c>
      <c r="E33" s="131" t="s">
        <v>52</v>
      </c>
      <c r="F33" s="131" t="s">
        <v>8</v>
      </c>
      <c r="G33" s="131" t="s">
        <v>18</v>
      </c>
      <c r="H33" s="90" t="s">
        <v>13</v>
      </c>
      <c r="I33" s="92"/>
      <c r="J33" s="4"/>
    </row>
    <row r="34" spans="1:10" ht="31.5" customHeight="1" thickBot="1" x14ac:dyDescent="0.3">
      <c r="A34" s="132"/>
      <c r="B34" s="132"/>
      <c r="C34" s="132"/>
      <c r="D34" s="132"/>
      <c r="E34" s="132"/>
      <c r="F34" s="132"/>
      <c r="G34" s="132"/>
      <c r="H34" s="15" t="s">
        <v>9</v>
      </c>
      <c r="I34" s="16" t="s">
        <v>10</v>
      </c>
      <c r="J34" s="4"/>
    </row>
    <row r="35" spans="1:10" ht="16.5" customHeight="1" thickBot="1" x14ac:dyDescent="0.3">
      <c r="A35" s="17">
        <v>1</v>
      </c>
      <c r="B35" s="17">
        <v>2</v>
      </c>
      <c r="C35" s="17">
        <v>3</v>
      </c>
      <c r="D35" s="18">
        <v>4</v>
      </c>
      <c r="E35" s="17">
        <v>5</v>
      </c>
      <c r="F35" s="17">
        <v>6</v>
      </c>
      <c r="G35" s="17">
        <v>7</v>
      </c>
      <c r="H35" s="17">
        <v>8</v>
      </c>
      <c r="I35" s="19">
        <v>9</v>
      </c>
      <c r="J35" s="4"/>
    </row>
    <row r="36" spans="1:10" ht="31.5" customHeight="1" x14ac:dyDescent="0.25">
      <c r="A36" s="20" t="s">
        <v>29</v>
      </c>
      <c r="B36" s="198" t="s">
        <v>96</v>
      </c>
      <c r="C36" s="199"/>
      <c r="D36" s="199"/>
      <c r="E36" s="200"/>
      <c r="F36" s="21"/>
      <c r="G36" s="22"/>
      <c r="H36" s="23"/>
      <c r="I36" s="24"/>
      <c r="J36" s="4"/>
    </row>
    <row r="37" spans="1:10" ht="21" customHeight="1" x14ac:dyDescent="0.25">
      <c r="A37" s="25" t="s">
        <v>61</v>
      </c>
      <c r="B37" s="105" t="s">
        <v>94</v>
      </c>
      <c r="C37" s="26" t="s">
        <v>66</v>
      </c>
      <c r="D37" s="27" t="s">
        <v>27</v>
      </c>
      <c r="E37" s="28">
        <v>6</v>
      </c>
      <c r="F37" s="29"/>
      <c r="G37" s="30"/>
      <c r="H37" s="31">
        <f t="shared" ref="H37:H39" si="0">ROUND(G37*E37,2)</f>
        <v>0</v>
      </c>
      <c r="I37" s="32">
        <f t="shared" ref="I37:I39" si="1">ROUND(H37+(H37*F37)/100,2)</f>
        <v>0</v>
      </c>
      <c r="J37" s="4"/>
    </row>
    <row r="38" spans="1:10" ht="21" customHeight="1" x14ac:dyDescent="0.25">
      <c r="A38" s="25" t="s">
        <v>26</v>
      </c>
      <c r="B38" s="106"/>
      <c r="C38" s="26" t="s">
        <v>67</v>
      </c>
      <c r="D38" s="33" t="s">
        <v>27</v>
      </c>
      <c r="E38" s="34">
        <v>7</v>
      </c>
      <c r="F38" s="29"/>
      <c r="G38" s="30"/>
      <c r="H38" s="31">
        <f t="shared" ref="H38" si="2">ROUND(G38*E38,2)</f>
        <v>0</v>
      </c>
      <c r="I38" s="32">
        <f t="shared" ref="I38" si="3">ROUND(H38+(H38*F38)/100,2)</f>
        <v>0</v>
      </c>
      <c r="J38" s="4"/>
    </row>
    <row r="39" spans="1:10" ht="124.5" customHeight="1" x14ac:dyDescent="0.25">
      <c r="A39" s="35" t="s">
        <v>63</v>
      </c>
      <c r="B39" s="107"/>
      <c r="C39" s="26" t="s">
        <v>68</v>
      </c>
      <c r="D39" s="33" t="s">
        <v>27</v>
      </c>
      <c r="E39" s="34">
        <v>3</v>
      </c>
      <c r="F39" s="29"/>
      <c r="G39" s="36"/>
      <c r="H39" s="31">
        <f t="shared" si="0"/>
        <v>0</v>
      </c>
      <c r="I39" s="32">
        <f t="shared" si="1"/>
        <v>0</v>
      </c>
      <c r="J39" s="4"/>
    </row>
    <row r="40" spans="1:10" ht="21" customHeight="1" x14ac:dyDescent="0.25">
      <c r="A40" s="25" t="s">
        <v>50</v>
      </c>
      <c r="B40" s="105" t="s">
        <v>95</v>
      </c>
      <c r="C40" s="26" t="s">
        <v>59</v>
      </c>
      <c r="D40" s="27" t="s">
        <v>27</v>
      </c>
      <c r="E40" s="28">
        <v>5</v>
      </c>
      <c r="F40" s="29"/>
      <c r="G40" s="30"/>
      <c r="H40" s="31">
        <f t="shared" ref="H40:H42" si="4">ROUND(G40*E40,2)</f>
        <v>0</v>
      </c>
      <c r="I40" s="32">
        <f t="shared" ref="I40:I42" si="5">ROUND(H40+(H40*F40)/100,2)</f>
        <v>0</v>
      </c>
      <c r="J40" s="4"/>
    </row>
    <row r="41" spans="1:10" ht="21" customHeight="1" x14ac:dyDescent="0.25">
      <c r="A41" s="25" t="s">
        <v>64</v>
      </c>
      <c r="B41" s="106"/>
      <c r="C41" s="26" t="s">
        <v>58</v>
      </c>
      <c r="D41" s="33" t="s">
        <v>27</v>
      </c>
      <c r="E41" s="34">
        <v>3</v>
      </c>
      <c r="F41" s="29"/>
      <c r="G41" s="30"/>
      <c r="H41" s="31">
        <f t="shared" si="4"/>
        <v>0</v>
      </c>
      <c r="I41" s="32">
        <f t="shared" si="5"/>
        <v>0</v>
      </c>
      <c r="J41" s="4"/>
    </row>
    <row r="42" spans="1:10" ht="21" customHeight="1" thickBot="1" x14ac:dyDescent="0.3">
      <c r="A42" s="35" t="s">
        <v>65</v>
      </c>
      <c r="B42" s="108"/>
      <c r="C42" s="26" t="s">
        <v>60</v>
      </c>
      <c r="D42" s="33" t="s">
        <v>27</v>
      </c>
      <c r="E42" s="34">
        <v>2</v>
      </c>
      <c r="F42" s="29"/>
      <c r="G42" s="30"/>
      <c r="H42" s="31">
        <f t="shared" si="4"/>
        <v>0</v>
      </c>
      <c r="I42" s="32">
        <f t="shared" si="5"/>
        <v>0</v>
      </c>
      <c r="J42" s="4"/>
    </row>
    <row r="43" spans="1:10" ht="21" customHeight="1" thickBot="1" x14ac:dyDescent="0.3">
      <c r="A43" s="211" t="s">
        <v>11</v>
      </c>
      <c r="B43" s="212"/>
      <c r="C43" s="212"/>
      <c r="D43" s="212"/>
      <c r="E43" s="212"/>
      <c r="F43" s="212"/>
      <c r="G43" s="213"/>
      <c r="H43" s="37">
        <f>ROUND(SUM(H37:H42),2)</f>
        <v>0</v>
      </c>
      <c r="I43" s="37">
        <f>ROUND(SUM(I37:I42),2)</f>
        <v>0</v>
      </c>
      <c r="J43" s="4"/>
    </row>
    <row r="44" spans="1:10" ht="19.5" customHeight="1" x14ac:dyDescent="0.25">
      <c r="A44" s="145" t="s">
        <v>53</v>
      </c>
      <c r="B44" s="145"/>
      <c r="C44" s="145"/>
      <c r="D44" s="145"/>
      <c r="E44" s="145"/>
      <c r="F44" s="145"/>
      <c r="G44" s="145"/>
      <c r="H44" s="145"/>
      <c r="I44" s="145"/>
      <c r="J44" s="4"/>
    </row>
    <row r="45" spans="1:10" s="40" customFormat="1" ht="15.75" customHeight="1" thickBot="1" x14ac:dyDescent="0.3">
      <c r="A45" s="227" t="s">
        <v>30</v>
      </c>
      <c r="B45" s="227"/>
      <c r="C45" s="227"/>
      <c r="D45" s="227"/>
      <c r="E45" s="227"/>
      <c r="F45" s="227"/>
      <c r="G45" s="227"/>
      <c r="H45" s="38"/>
      <c r="I45" s="38"/>
      <c r="J45" s="39"/>
    </row>
    <row r="46" spans="1:10" s="40" customFormat="1" ht="32.25" customHeight="1" thickBot="1" x14ac:dyDescent="0.3">
      <c r="A46" s="187" t="s">
        <v>6</v>
      </c>
      <c r="B46" s="218" t="s">
        <v>28</v>
      </c>
      <c r="C46" s="223" t="s">
        <v>57</v>
      </c>
      <c r="D46" s="224"/>
      <c r="E46" s="225" t="s">
        <v>83</v>
      </c>
      <c r="F46" s="216" t="s">
        <v>47</v>
      </c>
      <c r="G46" s="217"/>
      <c r="H46" s="38"/>
      <c r="I46" s="38"/>
      <c r="J46" s="1"/>
    </row>
    <row r="47" spans="1:10" s="40" customFormat="1" ht="97.5" customHeight="1" thickBot="1" x14ac:dyDescent="0.3">
      <c r="A47" s="188"/>
      <c r="B47" s="219"/>
      <c r="C47" s="41" t="s">
        <v>19</v>
      </c>
      <c r="D47" s="42" t="s">
        <v>20</v>
      </c>
      <c r="E47" s="226"/>
      <c r="F47" s="43" t="s">
        <v>19</v>
      </c>
      <c r="G47" s="44" t="s">
        <v>20</v>
      </c>
      <c r="H47" s="38"/>
      <c r="I47" s="38"/>
      <c r="J47" s="1"/>
    </row>
    <row r="48" spans="1:10" s="40" customFormat="1" ht="15.75" customHeight="1" thickBot="1" x14ac:dyDescent="0.3">
      <c r="A48" s="45">
        <v>1</v>
      </c>
      <c r="B48" s="46">
        <v>2</v>
      </c>
      <c r="C48" s="46">
        <v>3</v>
      </c>
      <c r="D48" s="47">
        <v>4</v>
      </c>
      <c r="E48" s="47">
        <v>5</v>
      </c>
      <c r="F48" s="48">
        <v>6</v>
      </c>
      <c r="G48" s="48">
        <v>7</v>
      </c>
      <c r="H48" s="38"/>
      <c r="I48" s="38"/>
      <c r="J48" s="49"/>
    </row>
    <row r="49" spans="1:10" ht="120.75" customHeight="1" thickBot="1" x14ac:dyDescent="0.3">
      <c r="A49" s="50" t="s">
        <v>29</v>
      </c>
      <c r="B49" s="51" t="s">
        <v>76</v>
      </c>
      <c r="C49" s="52">
        <v>864000</v>
      </c>
      <c r="D49" s="53">
        <f>ROUND(C49*1.21,2)</f>
        <v>1045440</v>
      </c>
      <c r="E49" s="54"/>
      <c r="F49" s="55">
        <f>ROUND(C49*E49/100,2)</f>
        <v>0</v>
      </c>
      <c r="G49" s="56">
        <f>ROUND(F49*1.21,2)</f>
        <v>0</v>
      </c>
      <c r="H49" s="38"/>
      <c r="I49" s="38"/>
    </row>
    <row r="50" spans="1:10" ht="95.25" customHeight="1" x14ac:dyDescent="0.25">
      <c r="A50" s="222" t="s">
        <v>93</v>
      </c>
      <c r="B50" s="222"/>
      <c r="C50" s="222"/>
      <c r="D50" s="222"/>
      <c r="E50" s="222"/>
      <c r="F50" s="222"/>
      <c r="G50" s="222"/>
      <c r="H50" s="222"/>
      <c r="I50" s="222"/>
    </row>
    <row r="51" spans="1:10" ht="30.75" customHeight="1" x14ac:dyDescent="0.25">
      <c r="A51" s="167" t="s">
        <v>54</v>
      </c>
      <c r="B51" s="167"/>
      <c r="C51" s="167"/>
      <c r="D51" s="167"/>
      <c r="E51" s="167"/>
      <c r="F51" s="167"/>
      <c r="G51" s="167"/>
      <c r="H51" s="167"/>
      <c r="I51" s="167"/>
    </row>
    <row r="52" spans="1:10" ht="15" customHeight="1" thickBot="1" x14ac:dyDescent="0.3">
      <c r="A52" s="201" t="s">
        <v>48</v>
      </c>
      <c r="B52" s="201"/>
      <c r="C52" s="201"/>
      <c r="D52" s="201"/>
      <c r="E52" s="201"/>
      <c r="F52" s="201"/>
      <c r="G52" s="201"/>
      <c r="H52" s="201"/>
      <c r="I52" s="201"/>
      <c r="J52" s="4"/>
    </row>
    <row r="53" spans="1:10" ht="15" customHeight="1" thickBot="1" x14ac:dyDescent="0.3">
      <c r="A53" s="202" t="s">
        <v>6</v>
      </c>
      <c r="B53" s="204" t="s">
        <v>28</v>
      </c>
      <c r="C53" s="206" t="s">
        <v>89</v>
      </c>
      <c r="D53" s="204" t="s">
        <v>7</v>
      </c>
      <c r="E53" s="131" t="s">
        <v>55</v>
      </c>
      <c r="F53" s="204" t="s">
        <v>8</v>
      </c>
      <c r="G53" s="131" t="s">
        <v>18</v>
      </c>
      <c r="H53" s="140" t="s">
        <v>13</v>
      </c>
      <c r="I53" s="142"/>
      <c r="J53" s="4"/>
    </row>
    <row r="54" spans="1:10" ht="30.75" customHeight="1" thickBot="1" x14ac:dyDescent="0.3">
      <c r="A54" s="203"/>
      <c r="B54" s="205"/>
      <c r="C54" s="207"/>
      <c r="D54" s="205"/>
      <c r="E54" s="132"/>
      <c r="F54" s="205"/>
      <c r="G54" s="132"/>
      <c r="H54" s="15" t="s">
        <v>9</v>
      </c>
      <c r="I54" s="16" t="s">
        <v>10</v>
      </c>
      <c r="J54" s="4"/>
    </row>
    <row r="55" spans="1:10" ht="15" customHeight="1" thickBot="1" x14ac:dyDescent="0.3">
      <c r="A55" s="17">
        <v>1</v>
      </c>
      <c r="B55" s="17">
        <v>2</v>
      </c>
      <c r="C55" s="17">
        <v>3</v>
      </c>
      <c r="D55" s="18">
        <v>4</v>
      </c>
      <c r="E55" s="17">
        <v>5</v>
      </c>
      <c r="F55" s="17">
        <v>6</v>
      </c>
      <c r="G55" s="17">
        <v>7</v>
      </c>
      <c r="H55" s="17">
        <v>8</v>
      </c>
      <c r="I55" s="19">
        <v>9</v>
      </c>
      <c r="J55" s="4"/>
    </row>
    <row r="56" spans="1:10" ht="21" customHeight="1" x14ac:dyDescent="0.25">
      <c r="A56" s="198" t="s">
        <v>87</v>
      </c>
      <c r="B56" s="199"/>
      <c r="C56" s="199"/>
      <c r="D56" s="199"/>
      <c r="E56" s="199"/>
      <c r="F56" s="199"/>
      <c r="G56" s="199"/>
      <c r="H56" s="199"/>
      <c r="I56" s="236"/>
      <c r="J56" s="4"/>
    </row>
    <row r="57" spans="1:10" ht="21" customHeight="1" x14ac:dyDescent="0.25">
      <c r="A57" s="25" t="s">
        <v>61</v>
      </c>
      <c r="B57" s="105" t="s">
        <v>94</v>
      </c>
      <c r="C57" s="26" t="s">
        <v>66</v>
      </c>
      <c r="D57" s="27" t="s">
        <v>27</v>
      </c>
      <c r="E57" s="28">
        <v>6</v>
      </c>
      <c r="F57" s="29"/>
      <c r="G57" s="36"/>
      <c r="H57" s="31">
        <f t="shared" ref="H57:H62" si="6">ROUND(G57*E57,2)</f>
        <v>0</v>
      </c>
      <c r="I57" s="32">
        <f t="shared" ref="I57:I62" si="7">ROUND(H57+(H57*F57)/100,2)</f>
        <v>0</v>
      </c>
      <c r="J57" s="4"/>
    </row>
    <row r="58" spans="1:10" ht="27" customHeight="1" x14ac:dyDescent="0.25">
      <c r="A58" s="25" t="s">
        <v>26</v>
      </c>
      <c r="B58" s="106"/>
      <c r="C58" s="26" t="s">
        <v>67</v>
      </c>
      <c r="D58" s="33" t="s">
        <v>27</v>
      </c>
      <c r="E58" s="34">
        <v>7</v>
      </c>
      <c r="F58" s="29"/>
      <c r="G58" s="36"/>
      <c r="H58" s="31">
        <f t="shared" si="6"/>
        <v>0</v>
      </c>
      <c r="I58" s="32">
        <f t="shared" si="7"/>
        <v>0</v>
      </c>
      <c r="J58" s="4"/>
    </row>
    <row r="59" spans="1:10" ht="121.5" customHeight="1" x14ac:dyDescent="0.25">
      <c r="A59" s="35" t="s">
        <v>63</v>
      </c>
      <c r="B59" s="107"/>
      <c r="C59" s="26" t="s">
        <v>68</v>
      </c>
      <c r="D59" s="33" t="s">
        <v>27</v>
      </c>
      <c r="E59" s="34">
        <v>3</v>
      </c>
      <c r="F59" s="29"/>
      <c r="G59" s="36"/>
      <c r="H59" s="31">
        <f t="shared" si="6"/>
        <v>0</v>
      </c>
      <c r="I59" s="32">
        <f t="shared" si="7"/>
        <v>0</v>
      </c>
      <c r="J59" s="4"/>
    </row>
    <row r="60" spans="1:10" ht="21" customHeight="1" x14ac:dyDescent="0.25">
      <c r="A60" s="25" t="s">
        <v>50</v>
      </c>
      <c r="B60" s="105" t="s">
        <v>95</v>
      </c>
      <c r="C60" s="26" t="s">
        <v>59</v>
      </c>
      <c r="D60" s="27" t="s">
        <v>27</v>
      </c>
      <c r="E60" s="28">
        <v>5</v>
      </c>
      <c r="F60" s="29"/>
      <c r="G60" s="36"/>
      <c r="H60" s="31">
        <f t="shared" si="6"/>
        <v>0</v>
      </c>
      <c r="I60" s="32">
        <f t="shared" si="7"/>
        <v>0</v>
      </c>
      <c r="J60" s="4"/>
    </row>
    <row r="61" spans="1:10" ht="21" customHeight="1" x14ac:dyDescent="0.25">
      <c r="A61" s="25" t="s">
        <v>64</v>
      </c>
      <c r="B61" s="106"/>
      <c r="C61" s="26" t="s">
        <v>58</v>
      </c>
      <c r="D61" s="33" t="s">
        <v>27</v>
      </c>
      <c r="E61" s="34">
        <v>3</v>
      </c>
      <c r="F61" s="29"/>
      <c r="G61" s="36"/>
      <c r="H61" s="31">
        <f t="shared" si="6"/>
        <v>0</v>
      </c>
      <c r="I61" s="32">
        <f t="shared" si="7"/>
        <v>0</v>
      </c>
      <c r="J61" s="4"/>
    </row>
    <row r="62" spans="1:10" ht="21" customHeight="1" thickBot="1" x14ac:dyDescent="0.3">
      <c r="A62" s="35" t="s">
        <v>65</v>
      </c>
      <c r="B62" s="108"/>
      <c r="C62" s="26" t="s">
        <v>60</v>
      </c>
      <c r="D62" s="33" t="s">
        <v>27</v>
      </c>
      <c r="E62" s="34">
        <v>2</v>
      </c>
      <c r="F62" s="29"/>
      <c r="G62" s="36"/>
      <c r="H62" s="31">
        <f t="shared" si="6"/>
        <v>0</v>
      </c>
      <c r="I62" s="32">
        <f t="shared" si="7"/>
        <v>0</v>
      </c>
      <c r="J62" s="4"/>
    </row>
    <row r="63" spans="1:10" ht="19.5" customHeight="1" thickBot="1" x14ac:dyDescent="0.3">
      <c r="A63" s="237" t="s">
        <v>49</v>
      </c>
      <c r="B63" s="238"/>
      <c r="C63" s="238"/>
      <c r="D63" s="238"/>
      <c r="E63" s="238"/>
      <c r="F63" s="238"/>
      <c r="G63" s="239"/>
      <c r="H63" s="83">
        <f>ROUND(SUM(H57:H62),2)</f>
        <v>0</v>
      </c>
      <c r="I63" s="84">
        <f>ROUND(SUM(I57:I62),2)</f>
        <v>0</v>
      </c>
      <c r="J63" s="4"/>
    </row>
    <row r="64" spans="1:10" ht="18" customHeight="1" x14ac:dyDescent="0.25">
      <c r="A64" s="235" t="s">
        <v>56</v>
      </c>
      <c r="B64" s="235"/>
      <c r="C64" s="235"/>
      <c r="D64" s="235"/>
      <c r="E64" s="235"/>
      <c r="F64" s="235"/>
      <c r="G64" s="235"/>
      <c r="H64" s="235"/>
      <c r="I64" s="235"/>
      <c r="J64" s="4"/>
    </row>
    <row r="65" spans="1:12" ht="14.25" customHeight="1" x14ac:dyDescent="0.25">
      <c r="A65" s="102"/>
      <c r="B65" s="102"/>
      <c r="C65" s="102"/>
      <c r="D65" s="102"/>
      <c r="E65" s="102"/>
      <c r="F65" s="102"/>
      <c r="G65" s="102"/>
      <c r="H65" s="102"/>
      <c r="I65" s="102"/>
      <c r="J65" s="4"/>
    </row>
    <row r="66" spans="1:12" ht="58.5" customHeight="1" thickBot="1" x14ac:dyDescent="0.3">
      <c r="A66" s="146" t="s">
        <v>92</v>
      </c>
      <c r="B66" s="146"/>
      <c r="C66" s="146"/>
      <c r="D66" s="146"/>
      <c r="E66" s="146"/>
      <c r="F66" s="146"/>
      <c r="G66" s="146"/>
      <c r="H66" s="146"/>
      <c r="I66" s="146"/>
      <c r="J66" s="4"/>
    </row>
    <row r="67" spans="1:12" s="80" customFormat="1" ht="36.75" customHeight="1" thickBot="1" x14ac:dyDescent="0.3">
      <c r="A67" s="232"/>
      <c r="B67" s="233"/>
      <c r="C67" s="82" t="s">
        <v>90</v>
      </c>
      <c r="D67" s="81"/>
      <c r="E67" s="81"/>
      <c r="F67" s="81"/>
      <c r="G67" s="81"/>
      <c r="H67" s="81"/>
      <c r="I67" s="81"/>
      <c r="J67" s="4"/>
    </row>
    <row r="68" spans="1:12" ht="30.75" customHeight="1" x14ac:dyDescent="0.25">
      <c r="A68" s="147" t="s">
        <v>70</v>
      </c>
      <c r="B68" s="147"/>
      <c r="C68" s="147"/>
      <c r="D68" s="147"/>
      <c r="E68" s="147"/>
      <c r="F68" s="147"/>
      <c r="G68" s="147"/>
      <c r="H68" s="147"/>
      <c r="I68" s="147"/>
      <c r="J68" s="4"/>
    </row>
    <row r="69" spans="1:12" ht="17.25" customHeight="1" x14ac:dyDescent="0.25">
      <c r="A69" s="150" t="s">
        <v>25</v>
      </c>
      <c r="B69" s="150"/>
      <c r="C69" s="150"/>
      <c r="D69" s="150"/>
      <c r="E69" s="150"/>
      <c r="F69" s="150"/>
      <c r="G69" s="150"/>
      <c r="H69" s="150"/>
      <c r="I69" s="150"/>
      <c r="J69" s="4"/>
    </row>
    <row r="70" spans="1:12" ht="92.25" customHeight="1" x14ac:dyDescent="0.25">
      <c r="A70" s="148" t="s">
        <v>91</v>
      </c>
      <c r="B70" s="148"/>
      <c r="C70" s="148"/>
      <c r="D70" s="148"/>
      <c r="E70" s="148"/>
      <c r="F70" s="148"/>
      <c r="G70" s="148"/>
      <c r="H70" s="148"/>
      <c r="I70" s="148"/>
      <c r="J70" s="4"/>
    </row>
    <row r="71" spans="1:12" ht="90" customHeight="1" x14ac:dyDescent="0.25">
      <c r="A71" s="149" t="s">
        <v>81</v>
      </c>
      <c r="B71" s="149"/>
      <c r="C71" s="149"/>
      <c r="D71" s="149"/>
      <c r="E71" s="149"/>
      <c r="F71" s="149"/>
      <c r="G71" s="149"/>
      <c r="H71" s="149"/>
      <c r="I71" s="149"/>
      <c r="J71" s="4"/>
    </row>
    <row r="72" spans="1:12" ht="78" customHeight="1" x14ac:dyDescent="0.25">
      <c r="A72" s="210" t="s">
        <v>82</v>
      </c>
      <c r="B72" s="210"/>
      <c r="C72" s="210"/>
      <c r="D72" s="210"/>
      <c r="E72" s="210"/>
      <c r="F72" s="210"/>
      <c r="G72" s="210"/>
      <c r="H72" s="210"/>
      <c r="I72" s="210"/>
      <c r="J72" s="4"/>
    </row>
    <row r="73" spans="1:12" ht="27.75" customHeight="1" x14ac:dyDescent="0.25">
      <c r="A73" s="209" t="s">
        <v>33</v>
      </c>
      <c r="B73" s="209"/>
      <c r="C73" s="209"/>
      <c r="D73" s="209"/>
      <c r="E73" s="209"/>
      <c r="F73" s="209"/>
      <c r="G73" s="209"/>
      <c r="H73" s="209"/>
      <c r="I73" s="209"/>
      <c r="J73" s="4"/>
    </row>
    <row r="74" spans="1:12" ht="23.25" customHeight="1" x14ac:dyDescent="0.25">
      <c r="A74" s="184" t="s">
        <v>34</v>
      </c>
      <c r="B74" s="184"/>
      <c r="C74" s="184"/>
      <c r="D74" s="184"/>
      <c r="E74" s="184"/>
      <c r="F74" s="184"/>
      <c r="G74" s="184"/>
      <c r="H74" s="184"/>
      <c r="I74" s="184"/>
      <c r="J74" s="4"/>
    </row>
    <row r="75" spans="1:12" ht="34.5" customHeight="1" x14ac:dyDescent="0.25">
      <c r="A75" s="103" t="s">
        <v>35</v>
      </c>
      <c r="B75" s="103"/>
      <c r="C75" s="103"/>
      <c r="D75" s="103"/>
      <c r="E75" s="103"/>
      <c r="F75" s="103"/>
      <c r="G75" s="103"/>
      <c r="H75" s="103"/>
      <c r="I75" s="103"/>
      <c r="J75" s="4"/>
    </row>
    <row r="76" spans="1:12" ht="23.25" customHeight="1" x14ac:dyDescent="0.25">
      <c r="A76" s="104" t="s">
        <v>86</v>
      </c>
      <c r="B76" s="104"/>
      <c r="C76" s="104"/>
      <c r="D76" s="104"/>
      <c r="E76" s="104"/>
      <c r="F76" s="104"/>
      <c r="G76" s="104"/>
      <c r="H76" s="104"/>
      <c r="I76" s="4"/>
      <c r="J76" s="4"/>
    </row>
    <row r="77" spans="1:12" ht="28.5" customHeight="1" x14ac:dyDescent="0.25">
      <c r="A77" s="103" t="s">
        <v>36</v>
      </c>
      <c r="B77" s="103"/>
      <c r="C77" s="103"/>
      <c r="D77" s="103"/>
      <c r="E77" s="103"/>
      <c r="F77" s="103"/>
      <c r="G77" s="103"/>
      <c r="H77" s="103"/>
      <c r="I77" s="103"/>
      <c r="J77" s="4"/>
    </row>
    <row r="78" spans="1:12" ht="20.45" customHeight="1" thickBot="1" x14ac:dyDescent="0.3">
      <c r="A78" s="124" t="s">
        <v>37</v>
      </c>
      <c r="B78" s="124"/>
      <c r="C78" s="124"/>
      <c r="D78" s="124"/>
      <c r="E78" s="124"/>
      <c r="F78" s="124"/>
      <c r="G78" s="124"/>
      <c r="H78" s="4"/>
      <c r="I78" s="4"/>
      <c r="J78" s="4"/>
    </row>
    <row r="79" spans="1:12" ht="42" customHeight="1" thickBot="1" x14ac:dyDescent="0.3">
      <c r="A79" s="16" t="s">
        <v>6</v>
      </c>
      <c r="B79" s="140" t="s">
        <v>38</v>
      </c>
      <c r="C79" s="141"/>
      <c r="D79" s="142"/>
      <c r="E79" s="140" t="s">
        <v>41</v>
      </c>
      <c r="F79" s="122"/>
      <c r="G79" s="122"/>
      <c r="H79" s="122"/>
      <c r="I79" s="123"/>
      <c r="J79" s="57"/>
      <c r="L79" s="58"/>
    </row>
    <row r="80" spans="1:12" ht="15.75" x14ac:dyDescent="0.25">
      <c r="A80" s="59"/>
      <c r="B80" s="143"/>
      <c r="C80" s="143"/>
      <c r="D80" s="143"/>
      <c r="E80" s="220"/>
      <c r="F80" s="220"/>
      <c r="G80" s="220"/>
      <c r="H80" s="220"/>
      <c r="I80" s="221"/>
      <c r="J80" s="11"/>
    </row>
    <row r="81" spans="1:10" ht="15.75" x14ac:dyDescent="0.25">
      <c r="A81" s="60"/>
      <c r="B81" s="96"/>
      <c r="C81" s="97"/>
      <c r="D81" s="98"/>
      <c r="E81" s="117"/>
      <c r="F81" s="117"/>
      <c r="G81" s="117"/>
      <c r="H81" s="117"/>
      <c r="I81" s="118"/>
      <c r="J81" s="11"/>
    </row>
    <row r="82" spans="1:10" ht="15.75" x14ac:dyDescent="0.25">
      <c r="A82" s="60"/>
      <c r="B82" s="96"/>
      <c r="C82" s="97"/>
      <c r="D82" s="98"/>
      <c r="E82" s="117"/>
      <c r="F82" s="117"/>
      <c r="G82" s="117"/>
      <c r="H82" s="117"/>
      <c r="I82" s="118"/>
      <c r="J82" s="11"/>
    </row>
    <row r="83" spans="1:10" ht="16.5" thickBot="1" x14ac:dyDescent="0.3">
      <c r="A83" s="61"/>
      <c r="B83" s="86"/>
      <c r="C83" s="87"/>
      <c r="D83" s="88"/>
      <c r="E83" s="119"/>
      <c r="F83" s="119"/>
      <c r="G83" s="119"/>
      <c r="H83" s="119"/>
      <c r="I83" s="120"/>
      <c r="J83" s="11"/>
    </row>
    <row r="84" spans="1:10" ht="36.75" customHeight="1" x14ac:dyDescent="0.25">
      <c r="A84" s="125" t="s">
        <v>24</v>
      </c>
      <c r="B84" s="125"/>
      <c r="C84" s="125"/>
      <c r="D84" s="125"/>
      <c r="E84" s="125"/>
      <c r="F84" s="125"/>
      <c r="G84" s="125"/>
      <c r="H84" s="125"/>
      <c r="I84" s="125"/>
      <c r="J84" s="10"/>
    </row>
    <row r="85" spans="1:10" ht="17.25" customHeight="1" x14ac:dyDescent="0.25">
      <c r="A85" s="85"/>
      <c r="B85" s="85"/>
      <c r="C85" s="85"/>
      <c r="D85" s="85"/>
      <c r="E85" s="85"/>
      <c r="F85" s="85"/>
      <c r="G85" s="85"/>
      <c r="H85" s="85"/>
      <c r="I85" s="85"/>
      <c r="J85" s="10"/>
    </row>
    <row r="86" spans="1:10" ht="16.5" thickBot="1" x14ac:dyDescent="0.3">
      <c r="A86" s="124" t="s">
        <v>77</v>
      </c>
      <c r="B86" s="124"/>
      <c r="C86" s="124"/>
      <c r="D86" s="124"/>
      <c r="E86" s="124"/>
      <c r="F86" s="124"/>
      <c r="G86" s="124"/>
      <c r="H86" s="62"/>
      <c r="I86" s="10"/>
      <c r="J86" s="10"/>
    </row>
    <row r="87" spans="1:10" ht="37.5" customHeight="1" thickBot="1" x14ac:dyDescent="0.3">
      <c r="A87" s="16" t="s">
        <v>6</v>
      </c>
      <c r="B87" s="121" t="s">
        <v>39</v>
      </c>
      <c r="C87" s="141"/>
      <c r="D87" s="142"/>
      <c r="E87" s="121" t="s">
        <v>40</v>
      </c>
      <c r="F87" s="122"/>
      <c r="G87" s="122"/>
      <c r="H87" s="122"/>
      <c r="I87" s="123"/>
      <c r="J87" s="10"/>
    </row>
    <row r="88" spans="1:10" ht="15.75" x14ac:dyDescent="0.25">
      <c r="A88" s="63"/>
      <c r="B88" s="115"/>
      <c r="C88" s="116"/>
      <c r="D88" s="116"/>
      <c r="E88" s="214"/>
      <c r="F88" s="214"/>
      <c r="G88" s="214"/>
      <c r="H88" s="214"/>
      <c r="I88" s="215"/>
      <c r="J88" s="10"/>
    </row>
    <row r="89" spans="1:10" ht="15.75" x14ac:dyDescent="0.25">
      <c r="A89" s="64"/>
      <c r="B89" s="97"/>
      <c r="C89" s="97"/>
      <c r="D89" s="98"/>
      <c r="E89" s="117"/>
      <c r="F89" s="117"/>
      <c r="G89" s="117"/>
      <c r="H89" s="117"/>
      <c r="I89" s="118"/>
      <c r="J89" s="10"/>
    </row>
    <row r="90" spans="1:10" ht="15.75" x14ac:dyDescent="0.25">
      <c r="A90" s="64"/>
      <c r="B90" s="97"/>
      <c r="C90" s="97"/>
      <c r="D90" s="98"/>
      <c r="E90" s="117"/>
      <c r="F90" s="117"/>
      <c r="G90" s="117"/>
      <c r="H90" s="117"/>
      <c r="I90" s="118"/>
      <c r="J90" s="10"/>
    </row>
    <row r="91" spans="1:10" ht="16.5" thickBot="1" x14ac:dyDescent="0.3">
      <c r="A91" s="65"/>
      <c r="B91" s="87"/>
      <c r="C91" s="87"/>
      <c r="D91" s="88"/>
      <c r="E91" s="119"/>
      <c r="F91" s="119"/>
      <c r="G91" s="119"/>
      <c r="H91" s="119"/>
      <c r="I91" s="120"/>
      <c r="J91" s="10"/>
    </row>
    <row r="92" spans="1:10" s="67" customFormat="1" ht="16.5" customHeight="1" x14ac:dyDescent="0.25">
      <c r="A92" s="126" t="s">
        <v>42</v>
      </c>
      <c r="B92" s="126"/>
      <c r="C92" s="126"/>
      <c r="D92" s="126"/>
      <c r="E92" s="126"/>
      <c r="F92" s="126"/>
      <c r="G92" s="126"/>
      <c r="H92" s="126"/>
      <c r="I92" s="126"/>
      <c r="J92" s="66"/>
    </row>
    <row r="93" spans="1:10" s="67" customFormat="1" ht="15.75" x14ac:dyDescent="0.25">
      <c r="A93" s="4"/>
      <c r="B93" s="127"/>
      <c r="C93" s="127"/>
      <c r="D93" s="127"/>
      <c r="E93" s="127"/>
      <c r="F93" s="127"/>
      <c r="G93" s="127"/>
      <c r="H93" s="127"/>
      <c r="I93" s="127"/>
      <c r="J93" s="66"/>
    </row>
    <row r="94" spans="1:10" s="67" customFormat="1" ht="16.5" thickBot="1" x14ac:dyDescent="0.3">
      <c r="A94" s="124" t="s">
        <v>78</v>
      </c>
      <c r="B94" s="124"/>
      <c r="C94" s="124"/>
      <c r="D94" s="124"/>
      <c r="E94" s="124"/>
      <c r="F94" s="124"/>
      <c r="G94" s="124"/>
      <c r="H94" s="124"/>
      <c r="I94" s="124"/>
      <c r="J94" s="66"/>
    </row>
    <row r="95" spans="1:10" s="67" customFormat="1" ht="31.5" customHeight="1" thickBot="1" x14ac:dyDescent="0.3">
      <c r="A95" s="68" t="s">
        <v>6</v>
      </c>
      <c r="B95" s="91" t="s">
        <v>43</v>
      </c>
      <c r="C95" s="91"/>
      <c r="D95" s="92"/>
      <c r="E95" s="90" t="s">
        <v>44</v>
      </c>
      <c r="F95" s="91"/>
      <c r="G95" s="91"/>
      <c r="H95" s="91"/>
      <c r="I95" s="92"/>
      <c r="J95" s="66"/>
    </row>
    <row r="96" spans="1:10" s="67" customFormat="1" ht="15.75" customHeight="1" x14ac:dyDescent="0.25">
      <c r="A96" s="69"/>
      <c r="B96" s="197"/>
      <c r="C96" s="109"/>
      <c r="D96" s="109"/>
      <c r="E96" s="109"/>
      <c r="F96" s="109"/>
      <c r="G96" s="109"/>
      <c r="H96" s="109"/>
      <c r="I96" s="110"/>
      <c r="J96" s="66"/>
    </row>
    <row r="97" spans="1:10" s="67" customFormat="1" ht="15.75" x14ac:dyDescent="0.25">
      <c r="A97" s="70"/>
      <c r="B97" s="114"/>
      <c r="C97" s="111"/>
      <c r="D97" s="111"/>
      <c r="E97" s="111"/>
      <c r="F97" s="111"/>
      <c r="G97" s="111"/>
      <c r="H97" s="111"/>
      <c r="I97" s="112"/>
      <c r="J97" s="66"/>
    </row>
    <row r="98" spans="1:10" s="67" customFormat="1" ht="15.75" x14ac:dyDescent="0.25">
      <c r="A98" s="70"/>
      <c r="B98" s="114"/>
      <c r="C98" s="111"/>
      <c r="D98" s="111"/>
      <c r="E98" s="111"/>
      <c r="F98" s="111"/>
      <c r="G98" s="111"/>
      <c r="H98" s="111"/>
      <c r="I98" s="112"/>
      <c r="J98" s="66"/>
    </row>
    <row r="99" spans="1:10" s="67" customFormat="1" ht="16.5" thickBot="1" x14ac:dyDescent="0.3">
      <c r="A99" s="71"/>
      <c r="B99" s="208"/>
      <c r="C99" s="99"/>
      <c r="D99" s="99"/>
      <c r="E99" s="99"/>
      <c r="F99" s="99"/>
      <c r="G99" s="99"/>
      <c r="H99" s="99"/>
      <c r="I99" s="100"/>
      <c r="J99" s="66"/>
    </row>
    <row r="100" spans="1:10" s="67" customFormat="1" ht="15.75" customHeight="1" x14ac:dyDescent="0.25">
      <c r="A100" s="89" t="s">
        <v>45</v>
      </c>
      <c r="B100" s="89"/>
      <c r="C100" s="89"/>
      <c r="D100" s="89"/>
      <c r="E100" s="89"/>
      <c r="F100" s="89"/>
      <c r="G100" s="89"/>
      <c r="H100" s="89"/>
      <c r="I100" s="89"/>
      <c r="J100" s="66"/>
    </row>
    <row r="101" spans="1:10" s="67" customFormat="1" ht="39" customHeight="1" x14ac:dyDescent="0.25">
      <c r="A101" s="89"/>
      <c r="B101" s="89"/>
      <c r="C101" s="89"/>
      <c r="D101" s="89"/>
      <c r="E101" s="89"/>
      <c r="F101" s="89"/>
      <c r="G101" s="89"/>
      <c r="H101" s="89"/>
      <c r="I101" s="89"/>
      <c r="J101" s="66"/>
    </row>
    <row r="102" spans="1:10" s="67" customFormat="1" ht="15.75" customHeight="1" x14ac:dyDescent="0.25">
      <c r="A102" s="102"/>
      <c r="B102" s="102"/>
      <c r="C102" s="102"/>
      <c r="D102" s="102"/>
      <c r="E102" s="102"/>
      <c r="F102" s="102"/>
      <c r="G102" s="102"/>
      <c r="H102" s="102"/>
      <c r="I102" s="102"/>
      <c r="J102" s="66"/>
    </row>
    <row r="103" spans="1:10" ht="15.75" customHeight="1" thickBot="1" x14ac:dyDescent="0.3">
      <c r="A103" s="101" t="s">
        <v>51</v>
      </c>
      <c r="B103" s="101"/>
      <c r="C103" s="101"/>
      <c r="D103" s="101"/>
      <c r="E103" s="101"/>
      <c r="F103" s="101"/>
      <c r="G103" s="101"/>
      <c r="H103" s="101"/>
      <c r="I103" s="101"/>
      <c r="J103" s="72"/>
    </row>
    <row r="104" spans="1:10" ht="31.5" customHeight="1" thickBot="1" x14ac:dyDescent="0.3">
      <c r="A104" s="16" t="s">
        <v>6</v>
      </c>
      <c r="B104" s="90" t="s">
        <v>12</v>
      </c>
      <c r="C104" s="91"/>
      <c r="D104" s="92"/>
      <c r="E104" s="91" t="s">
        <v>46</v>
      </c>
      <c r="F104" s="91"/>
      <c r="G104" s="91"/>
      <c r="H104" s="91"/>
      <c r="I104" s="92"/>
      <c r="J104" s="9"/>
    </row>
    <row r="105" spans="1:10" ht="15.75" x14ac:dyDescent="0.25">
      <c r="A105" s="59"/>
      <c r="B105" s="93"/>
      <c r="C105" s="94"/>
      <c r="D105" s="95"/>
      <c r="E105" s="93"/>
      <c r="F105" s="94"/>
      <c r="G105" s="94"/>
      <c r="H105" s="94"/>
      <c r="I105" s="234"/>
      <c r="J105" s="11"/>
    </row>
    <row r="106" spans="1:10" ht="15.75" x14ac:dyDescent="0.25">
      <c r="A106" s="60"/>
      <c r="B106" s="96"/>
      <c r="C106" s="97"/>
      <c r="D106" s="98"/>
      <c r="E106" s="96"/>
      <c r="F106" s="97"/>
      <c r="G106" s="97"/>
      <c r="H106" s="97"/>
      <c r="I106" s="228"/>
      <c r="J106" s="11"/>
    </row>
    <row r="107" spans="1:10" ht="15.75" x14ac:dyDescent="0.25">
      <c r="A107" s="60"/>
      <c r="B107" s="96"/>
      <c r="C107" s="97"/>
      <c r="D107" s="98"/>
      <c r="E107" s="96"/>
      <c r="F107" s="97"/>
      <c r="G107" s="97"/>
      <c r="H107" s="97"/>
      <c r="I107" s="228"/>
      <c r="J107" s="11"/>
    </row>
    <row r="108" spans="1:10" ht="15.75" x14ac:dyDescent="0.25">
      <c r="A108" s="60"/>
      <c r="B108" s="96"/>
      <c r="C108" s="97"/>
      <c r="D108" s="98"/>
      <c r="E108" s="96"/>
      <c r="F108" s="97"/>
      <c r="G108" s="97"/>
      <c r="H108" s="97"/>
      <c r="I108" s="228"/>
      <c r="J108" s="11"/>
    </row>
    <row r="109" spans="1:10" ht="15.75" x14ac:dyDescent="0.25">
      <c r="A109" s="60"/>
      <c r="B109" s="96"/>
      <c r="C109" s="97"/>
      <c r="D109" s="98"/>
      <c r="E109" s="96"/>
      <c r="F109" s="97"/>
      <c r="G109" s="97"/>
      <c r="H109" s="97"/>
      <c r="I109" s="228"/>
      <c r="J109" s="11"/>
    </row>
    <row r="110" spans="1:10" ht="15.75" x14ac:dyDescent="0.25">
      <c r="A110" s="60"/>
      <c r="B110" s="96"/>
      <c r="C110" s="97"/>
      <c r="D110" s="98"/>
      <c r="E110" s="96"/>
      <c r="F110" s="97"/>
      <c r="G110" s="97"/>
      <c r="H110" s="97"/>
      <c r="I110" s="228"/>
      <c r="J110" s="11"/>
    </row>
    <row r="111" spans="1:10" ht="15.75" x14ac:dyDescent="0.25">
      <c r="A111" s="60"/>
      <c r="B111" s="96"/>
      <c r="C111" s="97"/>
      <c r="D111" s="98"/>
      <c r="E111" s="96"/>
      <c r="F111" s="97"/>
      <c r="G111" s="97"/>
      <c r="H111" s="97"/>
      <c r="I111" s="228"/>
      <c r="J111" s="11"/>
    </row>
    <row r="112" spans="1:10" ht="16.5" thickBot="1" x14ac:dyDescent="0.3">
      <c r="A112" s="61"/>
      <c r="B112" s="86"/>
      <c r="C112" s="87"/>
      <c r="D112" s="88"/>
      <c r="E112" s="86"/>
      <c r="F112" s="87"/>
      <c r="G112" s="87"/>
      <c r="H112" s="87"/>
      <c r="I112" s="229"/>
      <c r="J112" s="11"/>
    </row>
    <row r="113" spans="1:10" ht="38.25" customHeight="1" x14ac:dyDescent="0.25">
      <c r="A113" s="125" t="s">
        <v>79</v>
      </c>
      <c r="B113" s="125"/>
      <c r="C113" s="125"/>
      <c r="D113" s="125"/>
      <c r="E113" s="125"/>
      <c r="F113" s="125"/>
      <c r="G113" s="125"/>
      <c r="H113" s="125"/>
      <c r="I113" s="125"/>
      <c r="J113" s="10"/>
    </row>
    <row r="114" spans="1:10" ht="15.75" customHeight="1" x14ac:dyDescent="0.25">
      <c r="A114" s="85"/>
      <c r="B114" s="85"/>
      <c r="C114" s="85"/>
      <c r="D114" s="85"/>
      <c r="E114" s="85"/>
      <c r="F114" s="85"/>
      <c r="G114" s="85"/>
      <c r="H114" s="85"/>
      <c r="I114" s="85"/>
      <c r="J114" s="10"/>
    </row>
    <row r="115" spans="1:10" ht="16.5" thickBot="1" x14ac:dyDescent="0.3">
      <c r="A115" s="247" t="s">
        <v>80</v>
      </c>
      <c r="B115" s="247"/>
      <c r="C115" s="247"/>
      <c r="D115" s="247"/>
      <c r="E115" s="247"/>
      <c r="F115" s="247"/>
      <c r="G115" s="247"/>
      <c r="H115" s="247"/>
      <c r="I115" s="4"/>
      <c r="J115" s="4"/>
    </row>
    <row r="116" spans="1:10" ht="31.5" customHeight="1" thickBot="1" x14ac:dyDescent="0.3">
      <c r="A116" s="73" t="s">
        <v>6</v>
      </c>
      <c r="B116" s="244" t="s">
        <v>12</v>
      </c>
      <c r="C116" s="245"/>
      <c r="D116" s="245"/>
      <c r="E116" s="245"/>
      <c r="F116" s="245"/>
      <c r="G116" s="246"/>
      <c r="H116" s="240" t="s">
        <v>23</v>
      </c>
      <c r="I116" s="241"/>
      <c r="J116" s="9"/>
    </row>
    <row r="117" spans="1:10" ht="15.75" x14ac:dyDescent="0.25">
      <c r="A117" s="74"/>
      <c r="B117" s="189"/>
      <c r="C117" s="190"/>
      <c r="D117" s="190"/>
      <c r="E117" s="190"/>
      <c r="F117" s="190"/>
      <c r="G117" s="115"/>
      <c r="H117" s="242"/>
      <c r="I117" s="243"/>
      <c r="J117" s="75"/>
    </row>
    <row r="118" spans="1:10" ht="15.75" x14ac:dyDescent="0.25">
      <c r="A118" s="60"/>
      <c r="B118" s="193"/>
      <c r="C118" s="194"/>
      <c r="D118" s="194"/>
      <c r="E118" s="194"/>
      <c r="F118" s="194"/>
      <c r="G118" s="195"/>
      <c r="H118" s="230"/>
      <c r="I118" s="231"/>
      <c r="J118" s="11"/>
    </row>
    <row r="119" spans="1:10" ht="15.75" x14ac:dyDescent="0.25">
      <c r="A119" s="60"/>
      <c r="B119" s="193"/>
      <c r="C119" s="194"/>
      <c r="D119" s="194"/>
      <c r="E119" s="194"/>
      <c r="F119" s="194"/>
      <c r="G119" s="195"/>
      <c r="H119" s="230"/>
      <c r="I119" s="231"/>
      <c r="J119" s="11"/>
    </row>
    <row r="120" spans="1:10" ht="15.75" x14ac:dyDescent="0.25">
      <c r="A120" s="60"/>
      <c r="B120" s="193"/>
      <c r="C120" s="194"/>
      <c r="D120" s="194"/>
      <c r="E120" s="194"/>
      <c r="F120" s="194"/>
      <c r="G120" s="195"/>
      <c r="H120" s="230"/>
      <c r="I120" s="231"/>
      <c r="J120" s="11"/>
    </row>
    <row r="121" spans="1:10" ht="15.75" x14ac:dyDescent="0.25">
      <c r="A121" s="60"/>
      <c r="B121" s="193"/>
      <c r="C121" s="194"/>
      <c r="D121" s="194"/>
      <c r="E121" s="194"/>
      <c r="F121" s="194"/>
      <c r="G121" s="195"/>
      <c r="H121" s="230"/>
      <c r="I121" s="231"/>
      <c r="J121" s="11"/>
    </row>
    <row r="122" spans="1:10" ht="15.75" x14ac:dyDescent="0.25">
      <c r="A122" s="60"/>
      <c r="B122" s="193"/>
      <c r="C122" s="194"/>
      <c r="D122" s="194"/>
      <c r="E122" s="194"/>
      <c r="F122" s="194"/>
      <c r="G122" s="195"/>
      <c r="H122" s="230"/>
      <c r="I122" s="231"/>
      <c r="J122" s="11"/>
    </row>
    <row r="123" spans="1:10" ht="15.75" x14ac:dyDescent="0.25">
      <c r="A123" s="60"/>
      <c r="B123" s="193"/>
      <c r="C123" s="194"/>
      <c r="D123" s="194"/>
      <c r="E123" s="194"/>
      <c r="F123" s="194"/>
      <c r="G123" s="195"/>
      <c r="H123" s="230"/>
      <c r="I123" s="231"/>
      <c r="J123" s="11"/>
    </row>
    <row r="124" spans="1:10" ht="15.75" x14ac:dyDescent="0.25">
      <c r="A124" s="60"/>
      <c r="B124" s="193"/>
      <c r="C124" s="194"/>
      <c r="D124" s="194"/>
      <c r="E124" s="194"/>
      <c r="F124" s="194"/>
      <c r="G124" s="195"/>
      <c r="H124" s="230"/>
      <c r="I124" s="231"/>
      <c r="J124" s="11"/>
    </row>
    <row r="125" spans="1:10" ht="16.5" thickBot="1" x14ac:dyDescent="0.3">
      <c r="A125" s="61"/>
      <c r="B125" s="128"/>
      <c r="C125" s="191"/>
      <c r="D125" s="191"/>
      <c r="E125" s="191"/>
      <c r="F125" s="191"/>
      <c r="G125" s="192"/>
      <c r="H125" s="128"/>
      <c r="I125" s="129"/>
      <c r="J125" s="11"/>
    </row>
    <row r="126" spans="1:10" ht="15.75" x14ac:dyDescent="0.25">
      <c r="A126" s="76"/>
      <c r="B126" s="77"/>
      <c r="C126" s="77"/>
      <c r="D126" s="77"/>
      <c r="E126" s="77"/>
      <c r="F126" s="77"/>
      <c r="G126" s="77"/>
      <c r="H126" s="77"/>
      <c r="I126" s="11"/>
      <c r="J126" s="11"/>
    </row>
    <row r="127" spans="1:10" ht="198.75" customHeight="1" x14ac:dyDescent="0.25">
      <c r="A127" s="196" t="s">
        <v>84</v>
      </c>
      <c r="B127" s="196"/>
      <c r="C127" s="196"/>
      <c r="D127" s="196"/>
      <c r="E127" s="196"/>
      <c r="F127" s="196"/>
      <c r="G127" s="196"/>
      <c r="H127" s="196"/>
      <c r="I127" s="196"/>
      <c r="J127" s="78"/>
    </row>
    <row r="128" spans="1:10" ht="180.75" customHeight="1" x14ac:dyDescent="0.25">
      <c r="A128" s="113" t="s">
        <v>85</v>
      </c>
      <c r="B128" s="113"/>
      <c r="C128" s="113"/>
      <c r="D128" s="113"/>
      <c r="E128" s="113"/>
      <c r="F128" s="113"/>
      <c r="G128" s="113"/>
      <c r="H128" s="113"/>
      <c r="I128" s="113"/>
      <c r="J128" s="78"/>
    </row>
    <row r="129" spans="1:9" x14ac:dyDescent="0.25">
      <c r="A129" s="186"/>
      <c r="B129" s="186"/>
      <c r="C129" s="186"/>
      <c r="D129" s="186"/>
      <c r="E129" s="186"/>
      <c r="F129" s="186"/>
      <c r="G129" s="186"/>
      <c r="H129" s="186"/>
      <c r="I129" s="186"/>
    </row>
    <row r="130" spans="1:9" x14ac:dyDescent="0.25">
      <c r="A130" s="186"/>
      <c r="B130" s="186"/>
      <c r="C130" s="186"/>
      <c r="D130" s="186"/>
      <c r="E130" s="186"/>
      <c r="F130" s="186"/>
      <c r="G130" s="186"/>
      <c r="H130" s="186"/>
      <c r="I130" s="186"/>
    </row>
    <row r="131" spans="1:9" x14ac:dyDescent="0.25">
      <c r="A131" s="186"/>
      <c r="B131" s="186"/>
      <c r="C131" s="186"/>
      <c r="D131" s="186"/>
      <c r="E131" s="186"/>
      <c r="F131" s="186"/>
      <c r="G131" s="186"/>
      <c r="H131" s="186"/>
      <c r="I131" s="186"/>
    </row>
    <row r="132" spans="1:9" x14ac:dyDescent="0.25">
      <c r="A132" s="186"/>
      <c r="B132" s="186"/>
      <c r="C132" s="186"/>
      <c r="D132" s="186"/>
      <c r="E132" s="186"/>
      <c r="F132" s="186"/>
      <c r="G132" s="186"/>
      <c r="H132" s="186"/>
      <c r="I132" s="186"/>
    </row>
    <row r="133" spans="1:9" x14ac:dyDescent="0.25">
      <c r="A133" s="186"/>
      <c r="B133" s="186"/>
      <c r="C133" s="186"/>
      <c r="D133" s="186"/>
      <c r="E133" s="186"/>
      <c r="F133" s="186"/>
      <c r="G133" s="186"/>
      <c r="H133" s="186"/>
      <c r="I133" s="186"/>
    </row>
    <row r="134" spans="1:9" x14ac:dyDescent="0.25">
      <c r="A134" s="186"/>
      <c r="B134" s="186"/>
      <c r="C134" s="186"/>
      <c r="D134" s="186"/>
      <c r="E134" s="186"/>
      <c r="F134" s="186"/>
      <c r="G134" s="186"/>
      <c r="H134" s="186"/>
      <c r="I134" s="186"/>
    </row>
    <row r="135" spans="1:9" ht="93.75" customHeight="1" x14ac:dyDescent="0.25">
      <c r="A135" s="186"/>
      <c r="B135" s="186"/>
      <c r="C135" s="186"/>
      <c r="D135" s="186"/>
      <c r="E135" s="186"/>
      <c r="F135" s="186"/>
      <c r="G135" s="186"/>
      <c r="H135" s="186"/>
      <c r="I135" s="186"/>
    </row>
  </sheetData>
  <sheetProtection algorithmName="SHA-512" hashValue="Bbu3OU/X/sVsxcg7PT/gph+l40ub7R5tJv76SbjP4giL2N/BQE5KwsuO1SG7mYdKj/SaE+qPOIFeh9PoQ+nbUA==" saltValue="eTXuf1to9gCi6s3CsInJoA==" spinCount="100000" sheet="1" formatCells="0" formatColumns="0" formatRows="0"/>
  <mergeCells count="164">
    <mergeCell ref="A114:I114"/>
    <mergeCell ref="H116:I116"/>
    <mergeCell ref="H117:I117"/>
    <mergeCell ref="H118:I118"/>
    <mergeCell ref="H119:I119"/>
    <mergeCell ref="H120:I120"/>
    <mergeCell ref="H121:I121"/>
    <mergeCell ref="H122:I122"/>
    <mergeCell ref="B116:G116"/>
    <mergeCell ref="A115:H115"/>
    <mergeCell ref="C46:D46"/>
    <mergeCell ref="E46:E47"/>
    <mergeCell ref="A45:G45"/>
    <mergeCell ref="E110:I110"/>
    <mergeCell ref="E111:I111"/>
    <mergeCell ref="E112:I112"/>
    <mergeCell ref="B110:D110"/>
    <mergeCell ref="H123:I123"/>
    <mergeCell ref="H124:I124"/>
    <mergeCell ref="A67:B67"/>
    <mergeCell ref="B112:D112"/>
    <mergeCell ref="E108:I108"/>
    <mergeCell ref="E109:I109"/>
    <mergeCell ref="E105:I105"/>
    <mergeCell ref="E106:I106"/>
    <mergeCell ref="E107:I107"/>
    <mergeCell ref="A64:I64"/>
    <mergeCell ref="A65:I65"/>
    <mergeCell ref="A56:I56"/>
    <mergeCell ref="F53:F54"/>
    <mergeCell ref="G53:G54"/>
    <mergeCell ref="H53:I53"/>
    <mergeCell ref="A63:G63"/>
    <mergeCell ref="E104:I104"/>
    <mergeCell ref="B36:E36"/>
    <mergeCell ref="A52:I52"/>
    <mergeCell ref="A53:A54"/>
    <mergeCell ref="B53:B54"/>
    <mergeCell ref="C53:C54"/>
    <mergeCell ref="D53:D54"/>
    <mergeCell ref="E53:E54"/>
    <mergeCell ref="B99:D99"/>
    <mergeCell ref="B37:B39"/>
    <mergeCell ref="A74:I74"/>
    <mergeCell ref="A73:I73"/>
    <mergeCell ref="A72:I72"/>
    <mergeCell ref="A43:G43"/>
    <mergeCell ref="B91:D91"/>
    <mergeCell ref="E88:I88"/>
    <mergeCell ref="B82:D82"/>
    <mergeCell ref="B95:D95"/>
    <mergeCell ref="E95:I95"/>
    <mergeCell ref="F46:G46"/>
    <mergeCell ref="B46:B47"/>
    <mergeCell ref="E79:I79"/>
    <mergeCell ref="E81:I81"/>
    <mergeCell ref="E80:I80"/>
    <mergeCell ref="A50:I50"/>
    <mergeCell ref="F17:I17"/>
    <mergeCell ref="A14:E14"/>
    <mergeCell ref="A15:E15"/>
    <mergeCell ref="A16:E16"/>
    <mergeCell ref="A17:E17"/>
    <mergeCell ref="A25:I25"/>
    <mergeCell ref="A23:I23"/>
    <mergeCell ref="E33:E34"/>
    <mergeCell ref="A129:I135"/>
    <mergeCell ref="A46:A47"/>
    <mergeCell ref="B117:G117"/>
    <mergeCell ref="B125:G125"/>
    <mergeCell ref="B118:G118"/>
    <mergeCell ref="B119:G119"/>
    <mergeCell ref="B120:G120"/>
    <mergeCell ref="B121:G121"/>
    <mergeCell ref="B122:G122"/>
    <mergeCell ref="B123:G123"/>
    <mergeCell ref="B124:G124"/>
    <mergeCell ref="A127:I127"/>
    <mergeCell ref="B108:D108"/>
    <mergeCell ref="B109:D109"/>
    <mergeCell ref="B96:D96"/>
    <mergeCell ref="B97:D97"/>
    <mergeCell ref="A1:I1"/>
    <mergeCell ref="A22:I22"/>
    <mergeCell ref="A78:G78"/>
    <mergeCell ref="C24:G24"/>
    <mergeCell ref="C26:I26"/>
    <mergeCell ref="A18:E18"/>
    <mergeCell ref="A8:I8"/>
    <mergeCell ref="A3:I3"/>
    <mergeCell ref="A4:I4"/>
    <mergeCell ref="A6:I6"/>
    <mergeCell ref="A19:I20"/>
    <mergeCell ref="G33:G34"/>
    <mergeCell ref="A51:I51"/>
    <mergeCell ref="F18:I18"/>
    <mergeCell ref="A29:I29"/>
    <mergeCell ref="A21:I21"/>
    <mergeCell ref="D33:D34"/>
    <mergeCell ref="A33:A34"/>
    <mergeCell ref="A30:I30"/>
    <mergeCell ref="A28:I28"/>
    <mergeCell ref="B33:B34"/>
    <mergeCell ref="C33:C34"/>
    <mergeCell ref="A27:I27"/>
    <mergeCell ref="D10:E10"/>
    <mergeCell ref="D11:E11"/>
    <mergeCell ref="F33:F34"/>
    <mergeCell ref="F13:I13"/>
    <mergeCell ref="A13:E13"/>
    <mergeCell ref="A9:I9"/>
    <mergeCell ref="B90:D90"/>
    <mergeCell ref="B79:D79"/>
    <mergeCell ref="B80:D80"/>
    <mergeCell ref="A31:I31"/>
    <mergeCell ref="H33:I33"/>
    <mergeCell ref="E90:I90"/>
    <mergeCell ref="A86:G86"/>
    <mergeCell ref="A77:I77"/>
    <mergeCell ref="A44:I44"/>
    <mergeCell ref="B87:D87"/>
    <mergeCell ref="A66:I66"/>
    <mergeCell ref="A68:I68"/>
    <mergeCell ref="A70:I70"/>
    <mergeCell ref="A71:I71"/>
    <mergeCell ref="A69:I69"/>
    <mergeCell ref="F14:I14"/>
    <mergeCell ref="F15:I15"/>
    <mergeCell ref="B40:B42"/>
    <mergeCell ref="F16:I16"/>
    <mergeCell ref="A75:I75"/>
    <mergeCell ref="A76:H76"/>
    <mergeCell ref="B57:B59"/>
    <mergeCell ref="B60:B62"/>
    <mergeCell ref="E96:I96"/>
    <mergeCell ref="E97:I97"/>
    <mergeCell ref="A128:I128"/>
    <mergeCell ref="B111:D111"/>
    <mergeCell ref="B98:D98"/>
    <mergeCell ref="E98:I98"/>
    <mergeCell ref="B81:D81"/>
    <mergeCell ref="B88:D88"/>
    <mergeCell ref="B89:D89"/>
    <mergeCell ref="E82:I82"/>
    <mergeCell ref="E83:I83"/>
    <mergeCell ref="E87:I87"/>
    <mergeCell ref="A94:I94"/>
    <mergeCell ref="A84:I84"/>
    <mergeCell ref="A92:I92"/>
    <mergeCell ref="E89:I89"/>
    <mergeCell ref="B93:I93"/>
    <mergeCell ref="E91:I91"/>
    <mergeCell ref="H125:I125"/>
    <mergeCell ref="A113:I113"/>
    <mergeCell ref="A85:I85"/>
    <mergeCell ref="B83:D83"/>
    <mergeCell ref="A100:I101"/>
    <mergeCell ref="B104:D104"/>
    <mergeCell ref="B105:D105"/>
    <mergeCell ref="B107:D107"/>
    <mergeCell ref="E99:I99"/>
    <mergeCell ref="A103:I103"/>
    <mergeCell ref="B106:D106"/>
    <mergeCell ref="A102:I102"/>
  </mergeCells>
  <pageMargins left="0.70866141732283472" right="0.70866141732283472" top="0.74803149606299213" bottom="0.74803149606299213" header="0" footer="0"/>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2023-08-14T11:23:29Z</cp:lastPrinted>
  <dcterms:created xsi:type="dcterms:W3CDTF">2015-01-12T18:48:35Z</dcterms:created>
  <dcterms:modified xsi:type="dcterms:W3CDTF">2025-04-18T06:01:16Z</dcterms:modified>
</cp:coreProperties>
</file>